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B11" i="15" l="1"/>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B29" i="22"/>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C32" i="6" l="1"/>
  <c r="C31" i="6"/>
  <c r="D26" i="5" s="1"/>
  <c r="C30" i="6"/>
  <c r="C39" i="16" s="1"/>
  <c r="C40" i="16" s="1"/>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alcChain>
</file>

<file path=xl/sharedStrings.xml><?xml version="1.0" encoding="utf-8"?>
<sst xmlns="http://schemas.openxmlformats.org/spreadsheetml/2006/main" count="1088" uniqueCount="594">
  <si>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</si>
  <si>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</si>
  <si>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</si>
  <si>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</si>
  <si>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</si>
  <si>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</si>
  <si>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</si>
  <si>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</si>
  <si>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</si>
  <si>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</si>
  <si>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</si>
  <si>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</si>
  <si>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</si>
  <si>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</si>
  <si>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</si>
  <si>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</si>
  <si>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</si>
  <si>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</si>
  <si>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</si>
  <si>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</si>
  <si>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</si>
  <si>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</si>
  <si>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</si>
  <si>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</si>
  <si>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</si>
  <si>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</si>
  <si>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</si>
  <si>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</si>
  <si>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</si>
  <si>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</si>
  <si>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</si>
  <si>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</si>
  <si>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</si>
  <si>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</si>
  <si>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</si>
  <si>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</si>
  <si>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</si>
  <si>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</si>
  <si>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</si>
  <si>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</si>
  <si>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</si>
  <si>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</si>
  <si>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</si>
  <si>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</si>
  <si>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</si>
  <si>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</si>
  <si>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</si>
  <si>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</si>
  <si>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</si>
  <si>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</si>
  <si>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</si>
  <si>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</si>
  <si>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</si>
  <si>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</si>
  <si>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</si>
  <si>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</si>
  <si>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</si>
  <si>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</si>
  <si>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</si>
  <si>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</si>
  <si>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</si>
  <si>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</si>
  <si>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</si>
  <si>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</si>
  <si>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</si>
  <si>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</si>
  <si>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</si>
  <si>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</si>
  <si>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</si>
  <si>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</si>
  <si>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</si>
  <si>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</si>
  <si>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</si>
  <si>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</si>
  <si>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</si>
  <si>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</si>
  <si>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</si>
  <si>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</si>
  <si>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</si>
  <si>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</si>
  <si>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</si>
  <si>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</si>
  <si>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</si>
  <si>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</si>
  <si>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</si>
  <si>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</si>
  <si>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</si>
  <si>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</si>
  <si>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</si>
  <si>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</si>
  <si>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</si>
  <si>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</si>
  <si>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</si>
  <si>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</si>
  <si>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</si>
  <si>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</si>
  <si>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</si>
  <si>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</si>
  <si>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</si>
  <si>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</si>
  <si>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</si>
  <si>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</si>
  <si>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</si>
  <si>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</si>
  <si>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</si>
  <si>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</si>
  <si>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</si>
  <si>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</si>
  <si>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</si>
  <si>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</si>
  <si>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</si>
  <si>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</si>
  <si>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</si>
  <si>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</si>
  <si>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</si>
  <si>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</si>
  <si>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</si>
  <si>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</si>
  <si>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</si>
  <si>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</si>
  <si>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</si>
  <si>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</si>
  <si>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</si>
  <si>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</si>
  <si>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</si>
  <si>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</si>
  <si>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</si>
  <si>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</si>
  <si>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</si>
  <si>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</si>
  <si>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</si>
  <si>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</si>
  <si>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</si>
  <si>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</si>
  <si>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</si>
  <si>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</si>
  <si>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</si>
  <si>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</si>
  <si>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</si>
  <si>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</si>
  <si>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</si>
  <si>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</si>
  <si>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</si>
  <si>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</si>
  <si>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</si>
  <si>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</si>
  <si>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</si>
  <si>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</si>
  <si>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</si>
  <si>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</si>
  <si>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</si>
  <si>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</si>
  <si>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</si>
  <si>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</si>
  <si>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</si>
  <si>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</si>
  <si>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</si>
  <si>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</si>
  <si>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</si>
  <si>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</si>
  <si>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</si>
  <si>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</si>
  <si>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</si>
  <si>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</si>
  <si>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</si>
  <si>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</si>
  <si>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</si>
  <si>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</si>
  <si>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</si>
  <si>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</si>
  <si>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</si>
  <si>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</si>
  <si>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</si>
  <si>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</si>
  <si>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</si>
  <si>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</si>
  <si>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</si>
  <si>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</si>
  <si>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</si>
  <si>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</si>
  <si>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</si>
  <si>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</si>
  <si>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</si>
  <si>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</si>
  <si>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</si>
  <si>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</si>
  <si>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</si>
  <si>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</si>
  <si>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</si>
  <si>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</si>
  <si>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</si>
  <si>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</si>
  <si>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</si>
  <si>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</si>
  <si>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</si>
  <si>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</si>
  <si>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</si>
  <si>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</si>
  <si>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</si>
  <si>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</si>
  <si>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</si>
  <si>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</si>
  <si>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</si>
  <si>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</si>
  <si>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</si>
  <si>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</si>
  <si>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</si>
  <si>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</si>
  <si>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</si>
  <si>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</si>
  <si>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</si>
  <si>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</si>
  <si>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</si>
  <si>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</si>
  <si>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</si>
  <si>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</si>
  <si>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</si>
  <si>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</si>
  <si>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</si>
  <si>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</si>
  <si>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</si>
  <si>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</si>
  <si>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</si>
  <si>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</si>
  <si>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</si>
  <si>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</si>
  <si>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</si>
  <si>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</si>
  <si>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</si>
  <si>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</si>
  <si>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</si>
  <si>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</si>
  <si>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</si>
  <si>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</si>
  <si>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</si>
  <si>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</si>
  <si>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</si>
  <si>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</si>
  <si>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</si>
  <si>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</si>
  <si>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</si>
  <si>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</si>
  <si>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</si>
  <si>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</si>
  <si>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</si>
  <si>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</si>
  <si>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</si>
  <si>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</si>
  <si>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</si>
  <si>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</si>
  <si>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</si>
  <si>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</si>
  <si>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</si>
  <si>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</si>
  <si>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</si>
  <si>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</si>
  <si>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</si>
  <si>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</si>
  <si>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</si>
  <si>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</si>
  <si>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</si>
  <si>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</si>
  <si>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</si>
  <si>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</si>
  <si>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</si>
  <si>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</si>
  <si>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</si>
  <si>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</si>
  <si>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</si>
  <si>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</si>
  <si>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</si>
  <si>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</si>
  <si>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</si>
  <si>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</si>
  <si>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</si>
  <si>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</si>
  <si>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</si>
  <si>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</si>
  <si>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</si>
  <si>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</si>
  <si>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</si>
  <si>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</si>
  <si>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</si>
  <si>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</si>
  <si>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</si>
  <si>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</si>
  <si>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</si>
  <si>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</si>
  <si>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</si>
  <si>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</si>
  <si>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</si>
  <si>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</si>
  <si>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</si>
  <si>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</si>
  <si>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</si>
  <si>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</si>
  <si>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</si>
  <si>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</si>
  <si>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</si>
  <si>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</si>
  <si>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</si>
  <si>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</si>
  <si>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</si>
  <si>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</si>
  <si>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</si>
  <si>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</si>
  <si>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</si>
  <si>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</si>
  <si>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</si>
  <si>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</si>
  <si>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</si>
  <si>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</si>
  <si>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</si>
  <si>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</si>
  <si>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</si>
  <si>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</si>
  <si>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</si>
  <si>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</si>
  <si>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</si>
  <si>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</si>
  <si>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</si>
  <si>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</si>
  <si>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</si>
  <si>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</si>
  <si>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</si>
  <si>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</si>
  <si>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</si>
  <si>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</si>
  <si>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</si>
  <si>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</si>
  <si>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</si>
  <si>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</si>
  <si>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</si>
  <si>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</si>
  <si>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</si>
  <si>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</si>
  <si>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</si>
  <si>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</si>
  <si>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</si>
  <si>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</si>
  <si>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</si>
  <si>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</si>
  <si>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</si>
  <si>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</si>
  <si>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</si>
  <si>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</si>
  <si>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</si>
  <si>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</si>
  <si>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</si>
  <si>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</si>
  <si>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</si>
  <si>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</si>
  <si>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</si>
  <si>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</si>
  <si>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</si>
  <si>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</si>
  <si>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</si>
  <si>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</si>
  <si>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</si>
  <si>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</si>
  <si>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</si>
  <si>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</si>
  <si>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</si>
  <si>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</si>
  <si>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</si>
  <si>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</si>
  <si>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</si>
  <si>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</si>
  <si>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</si>
  <si>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</si>
  <si>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</si>
  <si>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</si>
  <si>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</si>
  <si>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</si>
  <si>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</si>
  <si>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</si>
  <si>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</si>
  <si>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</si>
  <si>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</si>
  <si>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</si>
  <si>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</si>
  <si>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</si>
  <si>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</si>
  <si>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</si>
  <si>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</si>
  <si>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</si>
  <si>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</si>
  <si>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</si>
  <si>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</si>
  <si>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</si>
  <si>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</si>
  <si>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</si>
  <si>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</si>
  <si>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</si>
  <si>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</si>
  <si>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</si>
  <si>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</si>
  <si>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</si>
  <si>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</si>
  <si>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</si>
  <si>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</si>
  <si>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</si>
  <si>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</si>
  <si>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</si>
  <si>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</si>
  <si>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</si>
  <si>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</si>
  <si>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</si>
  <si>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</si>
  <si>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</si>
  <si>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</si>
  <si>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</si>
  <si>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</si>
  <si>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</si>
  <si>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</si>
  <si>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</si>
  <si>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</si>
  <si>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</si>
  <si>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</si>
  <si>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</si>
  <si>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</si>
  <si>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</si>
  <si>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</si>
  <si>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</si>
  <si>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</si>
  <si>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</si>
  <si>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</si>
  <si>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</si>
  <si>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</si>
  <si>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</si>
  <si>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</si>
  <si>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</si>
  <si>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</si>
  <si>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</si>
  <si>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</si>
  <si>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</si>
  <si>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</si>
  <si>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</si>
  <si>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</si>
  <si>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</si>
  <si>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</si>
  <si>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</si>
  <si>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</si>
  <si>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</si>
  <si>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</si>
  <si>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</si>
  <si>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</si>
  <si>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</si>
  <si>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</si>
  <si>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</si>
  <si>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</si>
  <si>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</si>
  <si>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</si>
  <si>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</si>
  <si>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</si>
  <si>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</si>
  <si>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</si>
  <si>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</si>
  <si>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</si>
  <si>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</si>
  <si>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</si>
  <si>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</si>
  <si>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</si>
  <si>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</si>
  <si>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</si>
  <si>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</si>
  <si>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</si>
  <si>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</si>
  <si>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</si>
  <si>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</si>
  <si>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</si>
  <si>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</si>
  <si>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</si>
  <si>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</si>
  <si>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</si>
  <si>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</si>
  <si>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</si>
  <si>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</si>
  <si>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</si>
  <si>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</si>
  <si>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</si>
  <si>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</si>
  <si>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</si>
  <si>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</si>
  <si>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</si>
  <si>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</si>
  <si>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</si>
  <si>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</si>
  <si>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</si>
  <si>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</si>
  <si>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</si>
  <si>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</si>
  <si>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</si>
  <si>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</si>
  <si>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</si>
  <si>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</si>
  <si>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</si>
  <si>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</si>
  <si>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</si>
  <si>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</si>
  <si>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</si>
  <si>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</si>
  <si>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</si>
  <si>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</si>
  <si>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</si>
  <si>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</si>
  <si>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</si>
  <si>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</si>
  <si>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</si>
  <si>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</si>
  <si>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</si>
  <si>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</si>
  <si>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</si>
  <si>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</si>
  <si>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</si>
  <si>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</si>
  <si>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</si>
  <si>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</si>
  <si>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</si>
  <si>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</si>
  <si>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</si>
  <si>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</si>
  <si>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</si>
  <si>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</si>
  <si>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</si>
  <si>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</si>
  <si>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</si>
  <si>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</si>
  <si>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</si>
  <si>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</si>
  <si>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</si>
  <si>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</si>
  <si>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</si>
  <si>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</si>
  <si>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</si>
  <si>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</si>
  <si>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</si>
  <si>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</si>
  <si>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</si>
  <si>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</si>
  <si>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</si>
  <si>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</si>
  <si>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</si>
  <si>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</si>
  <si>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</si>
  <si>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</si>
  <si>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</si>
  <si>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</si>
  <si>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</si>
  <si>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</si>
  <si>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</si>
  <si>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</si>
  <si>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</si>
  <si>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</si>
  <si>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</si>
  <si>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</si>
  <si>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</si>
  <si>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</si>
  <si>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</si>
  <si>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</si>
  <si>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</si>
  <si>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</si>
  <si>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</si>
  <si>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</si>
  <si>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</si>
  <si>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</si>
  <si>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</si>
  <si>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</si>
  <si>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</si>
  <si>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</si>
  <si>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</si>
  <si>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</si>
  <si>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</si>
  <si>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</si>
  <si>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</si>
  <si>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</si>
  <si>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</si>
  <si>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</si>
  <si>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</si>
  <si>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</si>
  <si>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</si>
  <si>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</si>
  <si>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</si>
  <si>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</si>
  <si>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</si>
  <si>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</si>
  <si>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</si>
  <si>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1.2.1.68</t>
  </si>
  <si>
    <t>Год раскрытия информации: 2021</t>
  </si>
  <si>
    <t>ТП-484</t>
  </si>
  <si>
    <t>Силовое электрооборудование 10/0,4 кВ</t>
  </si>
  <si>
    <t>Вакумнные выключатели ВВ, выключатели нагрузки ВНП,силовые трансформаторы ТМ, панели ЩО-70</t>
  </si>
  <si>
    <t>РУ-10 кВ</t>
  </si>
  <si>
    <t>10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</si>
</sst>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088"/>
        <c:axId val="254018240"/>
      </c:lineChart>
      <c:catAx>
        <c:axId val="25400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240"/>
        <c:crosses val="autoZero"/>
        <c:auto val="1"/>
        <c:lblAlgn val="ctr"/>
        <c:lblOffset val="100"/>
        <c:noMultiLvlLbl val="0"/>
      </c:catAx>
      <c:valAx>
        <c:axId val="2540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4006480"/>
        <c:axId val="254012752"/>
      </c:lineChart>
      <c:catAx>
        <c:axId val="25400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54008048"/>
        <c:axId val="254017064"/>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064"/>
        <c:crosses val="autoZero"/>
        <c:auto val="1"/>
        <c:lblAlgn val="ctr"/>
        <c:lblOffset val="100"/>
        <c:noMultiLvlLbl val="0"/>
      </c:catAx>
      <c:valAx>
        <c:axId val="25401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09616"/>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616"/>
        <c:crosses val="autoZero"/>
        <c:auto val="1"/>
        <c:lblAlgn val="ctr"/>
        <c:lblOffset val="100"/>
        <c:noMultiLvlLbl val="0"/>
      </c:catAx>
      <c:valAx>
        <c:axId val="25400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320"/>
        <c:axId val="254007264"/>
      </c:lineChart>
      <c:catAx>
        <c:axId val="25401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264"/>
        <c:crosses val="autoZero"/>
        <c:auto val="1"/>
        <c:lblAlgn val="ctr"/>
        <c:lblOffset val="100"/>
        <c:noMultiLvlLbl val="0"/>
      </c:catAx>
      <c:valAx>
        <c:axId val="254007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08440"/>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8440"/>
        <c:crosses val="autoZero"/>
        <c:auto val="1"/>
        <c:lblAlgn val="ctr"/>
        <c:lblOffset val="100"/>
        <c:noMultiLvlLbl val="0"/>
      </c:catAx>
      <c:valAx>
        <c:axId val="25400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5104"/>
        <c:axId val="254015496"/>
      </c:lineChart>
      <c:catAx>
        <c:axId val="25401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496"/>
        <c:crosses val="autoZero"/>
        <c:auto val="1"/>
        <c:lblAlgn val="ctr"/>
        <c:lblOffset val="100"/>
        <c:noMultiLvlLbl val="0"/>
      </c:catAx>
      <c:valAx>
        <c:axId val="25401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11184"/>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1576"/>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24904"/>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904"/>
        <c:crosses val="autoZero"/>
        <c:auto val="1"/>
        <c:lblAlgn val="ctr"/>
        <c:lblOffset val="100"/>
        <c:noMultiLvlLbl val="0"/>
      </c:catAx>
      <c:valAx>
        <c:axId val="25402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216"/>
        <c:axId val="254023728"/>
      </c:lineChart>
      <c:catAx>
        <c:axId val="25402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728"/>
        <c:crosses val="autoZero"/>
        <c:auto val="1"/>
        <c:lblAlgn val="ctr"/>
        <c:lblOffset val="100"/>
        <c:noMultiLvlLbl val="0"/>
      </c:catAx>
      <c:valAx>
        <c:axId val="25402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19416"/>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592"/>
        <c:axId val="254024120"/>
      </c:lineChart>
      <c:catAx>
        <c:axId val="25402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512"/>
        <c:axId val="254027256"/>
      </c:lineChart>
      <c:catAx>
        <c:axId val="25402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256"/>
        <c:crosses val="autoZero"/>
        <c:auto val="1"/>
        <c:lblAlgn val="ctr"/>
        <c:lblOffset val="100"/>
        <c:noMultiLvlLbl val="0"/>
      </c:catAx>
      <c:valAx>
        <c:axId val="25402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472"/>
        <c:axId val="254025688"/>
      </c:lineChart>
      <c:catAx>
        <c:axId val="25402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688"/>
        <c:crosses val="autoZero"/>
        <c:auto val="1"/>
        <c:lblAlgn val="ctr"/>
        <c:lblOffset val="100"/>
        <c:noMultiLvlLbl val="0"/>
      </c:catAx>
      <c:valAx>
        <c:axId val="2540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024"/>
        <c:axId val="254028432"/>
      </c:lineChart>
      <c:catAx>
        <c:axId val="25401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432"/>
        <c:crosses val="autoZero"/>
        <c:auto val="1"/>
        <c:lblAlgn val="ctr"/>
        <c:lblOffset val="100"/>
        <c:noMultiLvlLbl val="0"/>
      </c:catAx>
      <c:valAx>
        <c:axId val="25402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080"/>
        <c:axId val="254026864"/>
      </c:lineChart>
      <c:catAx>
        <c:axId val="25402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864"/>
        <c:crosses val="autoZero"/>
        <c:auto val="1"/>
        <c:lblAlgn val="ctr"/>
        <c:lblOffset val="100"/>
        <c:noMultiLvlLbl val="0"/>
      </c:catAx>
      <c:valAx>
        <c:axId val="25402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824"/>
        <c:axId val="254021768"/>
      </c:lineChart>
      <c:catAx>
        <c:axId val="25402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1768"/>
        <c:crosses val="autoZero"/>
        <c:auto val="1"/>
        <c:lblAlgn val="ctr"/>
        <c:lblOffset val="100"/>
        <c:noMultiLvlLbl val="0"/>
      </c:catAx>
      <c:valAx>
        <c:axId val="25402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984"/>
        <c:axId val="254020200"/>
      </c:lineChart>
      <c:catAx>
        <c:axId val="25402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200"/>
        <c:crosses val="autoZero"/>
        <c:auto val="1"/>
        <c:lblAlgn val="ctr"/>
        <c:lblOffset val="100"/>
        <c:noMultiLvlLbl val="0"/>
      </c:catAx>
      <c:valAx>
        <c:axId val="25402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160"/>
        <c:axId val="254022552"/>
      </c:lineChart>
      <c:catAx>
        <c:axId val="25402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552"/>
        <c:crosses val="autoZero"/>
        <c:auto val="1"/>
        <c:lblAlgn val="ctr"/>
        <c:lblOffset val="100"/>
        <c:noMultiLvlLbl val="0"/>
      </c:catAx>
      <c:valAx>
        <c:axId val="2540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4032744"/>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744"/>
        <c:crosses val="autoZero"/>
        <c:auto val="1"/>
        <c:lblAlgn val="ctr"/>
        <c:lblOffset val="100"/>
        <c:noMultiLvlLbl val="0"/>
      </c:catAx>
      <c:valAx>
        <c:axId val="2540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960"/>
        <c:axId val="254032352"/>
      </c:lineChart>
      <c:catAx>
        <c:axId val="2540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352"/>
        <c:crosses val="autoZero"/>
        <c:auto val="1"/>
        <c:lblAlgn val="ctr"/>
        <c:lblOffset val="100"/>
        <c:noMultiLvlLbl val="0"/>
      </c:catAx>
      <c:valAx>
        <c:axId val="25403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69632"/>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632"/>
        <c:crosses val="autoZero"/>
        <c:auto val="1"/>
        <c:lblAlgn val="ctr"/>
        <c:lblOffset val="100"/>
        <c:noMultiLvlLbl val="0"/>
      </c:catAx>
      <c:valAx>
        <c:axId val="25396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080"/>
        <c:axId val="253980608"/>
      </c:lineChart>
      <c:catAx>
        <c:axId val="25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416"/>
        <c:axId val="253978648"/>
      </c:lineChart>
      <c:catAx>
        <c:axId val="25397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648"/>
        <c:crosses val="autoZero"/>
        <c:auto val="1"/>
        <c:lblAlgn val="ctr"/>
        <c:lblOffset val="100"/>
        <c:noMultiLvlLbl val="0"/>
      </c:catAx>
      <c:valAx>
        <c:axId val="25397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296"/>
        <c:axId val="253968848"/>
      </c:lineChart>
      <c:catAx>
        <c:axId val="25397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848"/>
        <c:crosses val="autoZero"/>
        <c:auto val="1"/>
        <c:lblAlgn val="ctr"/>
        <c:lblOffset val="100"/>
        <c:noMultiLvlLbl val="0"/>
      </c:catAx>
      <c:valAx>
        <c:axId val="25396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1592"/>
        <c:axId val="253979824"/>
      </c:lineChart>
      <c:catAx>
        <c:axId val="25397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824"/>
        <c:crosses val="autoZero"/>
        <c:auto val="1"/>
        <c:lblAlgn val="ctr"/>
        <c:lblOffset val="100"/>
        <c:noMultiLvlLbl val="0"/>
      </c:catAx>
      <c:valAx>
        <c:axId val="2539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4336"/>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336"/>
        <c:crosses val="autoZero"/>
        <c:auto val="1"/>
        <c:lblAlgn val="ctr"/>
        <c:lblOffset val="100"/>
        <c:noMultiLvlLbl val="0"/>
      </c:catAx>
      <c:valAx>
        <c:axId val="2539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864"/>
        <c:axId val="253969240"/>
      </c:lineChart>
      <c:catAx>
        <c:axId val="25397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9240"/>
        <c:crosses val="autoZero"/>
        <c:auto val="1"/>
        <c:lblAlgn val="ctr"/>
        <c:lblOffset val="100"/>
        <c:noMultiLvlLbl val="0"/>
      </c:catAx>
      <c:valAx>
        <c:axId val="25396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376"/>
        <c:axId val="253975904"/>
      </c:lineChart>
      <c:catAx>
        <c:axId val="25397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768"/>
        <c:axId val="253974728"/>
      </c:lineChart>
      <c:catAx>
        <c:axId val="2539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6688"/>
        <c:axId val="253977472"/>
      </c:lineChart>
      <c:catAx>
        <c:axId val="2539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472"/>
        <c:crosses val="autoZero"/>
        <c:auto val="1"/>
        <c:lblAlgn val="ctr"/>
        <c:lblOffset val="100"/>
        <c:noMultiLvlLbl val="0"/>
      </c:catAx>
      <c:valAx>
        <c:axId val="25397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040"/>
        <c:axId val="253979432"/>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90800"/>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800"/>
        <c:crosses val="autoZero"/>
        <c:auto val="1"/>
        <c:lblAlgn val="ctr"/>
        <c:lblOffset val="100"/>
        <c:noMultiLvlLbl val="0"/>
      </c:catAx>
      <c:valAx>
        <c:axId val="25399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960"/>
        <c:axId val="253984136"/>
      </c:lineChart>
      <c:catAx>
        <c:axId val="2539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136"/>
        <c:crosses val="autoZero"/>
        <c:auto val="1"/>
        <c:lblAlgn val="ctr"/>
        <c:lblOffset val="100"/>
        <c:noMultiLvlLbl val="0"/>
      </c:catAx>
      <c:valAx>
        <c:axId val="25398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82176"/>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176"/>
        <c:crosses val="autoZero"/>
        <c:auto val="1"/>
        <c:lblAlgn val="ctr"/>
        <c:lblOffset val="100"/>
        <c:noMultiLvlLbl val="0"/>
      </c:catAx>
      <c:valAx>
        <c:axId val="2539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368"/>
        <c:axId val="253984528"/>
      </c:lineChart>
      <c:catAx>
        <c:axId val="25399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84920"/>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920"/>
        <c:crosses val="autoZero"/>
        <c:auto val="1"/>
        <c:lblAlgn val="ctr"/>
        <c:lblOffset val="100"/>
        <c:noMultiLvlLbl val="0"/>
      </c:catAx>
      <c:valAx>
        <c:axId val="25398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3744"/>
        <c:axId val="253986880"/>
      </c:lineChart>
      <c:catAx>
        <c:axId val="25398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784"/>
        <c:axId val="253985312"/>
      </c:lineChart>
      <c:catAx>
        <c:axId val="25398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253991584"/>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664"/>
        <c:axId val="253981000"/>
      </c:lineChart>
      <c:catAx>
        <c:axId val="25398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000"/>
        <c:crosses val="autoZero"/>
        <c:auto val="1"/>
        <c:lblAlgn val="ctr"/>
        <c:lblOffset val="100"/>
        <c:noMultiLvlLbl val="0"/>
      </c:catAx>
      <c:valAx>
        <c:axId val="25398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488"/>
        <c:axId val="253987272"/>
      </c:lineChart>
      <c:catAx>
        <c:axId val="25398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272"/>
        <c:crosses val="autoZero"/>
        <c:auto val="1"/>
        <c:lblAlgn val="ctr"/>
        <c:lblOffset val="100"/>
        <c:noMultiLvlLbl val="0"/>
      </c:catAx>
      <c:valAx>
        <c:axId val="25398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95504"/>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2952"/>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4002168"/>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4001776"/>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1776"/>
        <c:crosses val="autoZero"/>
        <c:auto val="1"/>
        <c:lblAlgn val="ctr"/>
        <c:lblOffset val="100"/>
        <c:noMultiLvlLbl val="0"/>
      </c:catAx>
      <c:valAx>
        <c:axId val="25400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288"/>
        <c:axId val="254003736"/>
      </c:lineChart>
      <c:catAx>
        <c:axId val="25399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736"/>
        <c:crosses val="autoZero"/>
        <c:auto val="1"/>
        <c:lblAlgn val="ctr"/>
        <c:lblOffset val="100"/>
        <c:noMultiLvlLbl val="0"/>
      </c:catAx>
      <c:valAx>
        <c:axId val="25400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912"/>
        <c:axId val="254005304"/>
      </c:lineChart>
      <c:catAx>
        <c:axId val="25400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304"/>
        <c:crosses val="autoZero"/>
        <c:auto val="1"/>
        <c:lblAlgn val="ctr"/>
        <c:lblOffset val="100"/>
        <c:noMultiLvlLbl val="0"/>
      </c:catAx>
      <c:valAx>
        <c:axId val="2540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816"/>
        <c:axId val="253998640"/>
      </c:lineChart>
      <c:catAx>
        <c:axId val="25399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3997464"/>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464"/>
        <c:crosses val="autoZero"/>
        <c:auto val="1"/>
        <c:lblAlgn val="ctr"/>
        <c:lblOffset val="100"/>
        <c:noMultiLvlLbl val="0"/>
      </c:catAx>
      <c:valAx>
        <c:axId val="25399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4002560"/>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560"/>
        <c:crosses val="autoZero"/>
        <c:auto val="1"/>
        <c:lblAlgn val="ctr"/>
        <c:lblOffset val="100"/>
        <c:noMultiLvlLbl val="0"/>
      </c:catAx>
      <c:valAx>
        <c:axId val="25400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9032"/>
        <c:axId val="253993544"/>
      </c:lineChart>
      <c:catAx>
        <c:axId val="25399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3544"/>
        <c:crosses val="autoZero"/>
        <c:auto val="1"/>
        <c:lblAlgn val="ctr"/>
        <c:lblOffset val="100"/>
        <c:noMultiLvlLbl val="0"/>
      </c:catAx>
      <c:valAx>
        <c:axId val="25399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720"/>
        <c:axId val="254000600"/>
      </c:lineChart>
      <c:catAx>
        <c:axId val="25399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600"/>
        <c:crosses val="autoZero"/>
        <c:auto val="1"/>
        <c:lblAlgn val="ctr"/>
        <c:lblOffset val="100"/>
        <c:noMultiLvlLbl val="0"/>
      </c:catAx>
      <c:valAx>
        <c:axId val="25400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6496"/>
        <c:axId val="334946888"/>
      </c:lineChart>
      <c:catAx>
        <c:axId val="33494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6888"/>
        <c:crosses val="autoZero"/>
        <c:auto val="1"/>
        <c:lblAlgn val="ctr"/>
        <c:lblOffset val="100"/>
        <c:noMultiLvlLbl val="0"/>
      </c:catAx>
      <c:valAx>
        <c:axId val="33494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7672"/>
        <c:axId val="334948064"/>
      </c:lineChart>
      <c:catAx>
        <c:axId val="33494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8064"/>
        <c:crosses val="autoZero"/>
        <c:auto val="1"/>
        <c:lblAlgn val="ctr"/>
        <c:lblOffset val="100"/>
        <c:noMultiLvlLbl val="0"/>
      </c:catAx>
      <c:valAx>
        <c:axId val="33494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3384"/>
        <c:axId val="334888480"/>
      </c:lineChart>
      <c:catAx>
        <c:axId val="33488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8480"/>
        <c:crosses val="autoZero"/>
        <c:auto val="1"/>
        <c:lblAlgn val="ctr"/>
        <c:lblOffset val="100"/>
        <c:noMultiLvlLbl val="0"/>
      </c:catAx>
      <c:valAx>
        <c:axId val="334888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6520"/>
        <c:axId val="334890440"/>
      </c:lineChart>
      <c:catAx>
        <c:axId val="334886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440"/>
        <c:crosses val="autoZero"/>
        <c:auto val="1"/>
        <c:lblAlgn val="ctr"/>
        <c:lblOffset val="100"/>
        <c:noMultiLvlLbl val="0"/>
      </c:catAx>
      <c:valAx>
        <c:axId val="334890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6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2008"/>
        <c:axId val="334883776"/>
      </c:lineChart>
      <c:catAx>
        <c:axId val="33489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3776"/>
        <c:crosses val="autoZero"/>
        <c:auto val="1"/>
        <c:lblAlgn val="ctr"/>
        <c:lblOffset val="100"/>
        <c:noMultiLvlLbl val="0"/>
      </c:catAx>
      <c:valAx>
        <c:axId val="33488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7304"/>
        <c:axId val="334887696"/>
      </c:lineChart>
      <c:catAx>
        <c:axId val="334887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7696"/>
        <c:crosses val="autoZero"/>
        <c:auto val="1"/>
        <c:lblAlgn val="ctr"/>
        <c:lblOffset val="100"/>
        <c:noMultiLvlLbl val="0"/>
      </c:catAx>
      <c:valAx>
        <c:axId val="33488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7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2792"/>
        <c:axId val="334884952"/>
      </c:lineChart>
      <c:catAx>
        <c:axId val="33489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4952"/>
        <c:crosses val="autoZero"/>
        <c:auto val="1"/>
        <c:lblAlgn val="ctr"/>
        <c:lblOffset val="100"/>
        <c:noMultiLvlLbl val="0"/>
      </c:catAx>
      <c:valAx>
        <c:axId val="334884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4560"/>
        <c:axId val="334889264"/>
      </c:lineChart>
      <c:catAx>
        <c:axId val="334884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9264"/>
        <c:crosses val="autoZero"/>
        <c:auto val="1"/>
        <c:lblAlgn val="ctr"/>
        <c:lblOffset val="100"/>
        <c:noMultiLvlLbl val="0"/>
      </c:catAx>
      <c:valAx>
        <c:axId val="33488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4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9656"/>
        <c:axId val="334890832"/>
      </c:lineChart>
      <c:catAx>
        <c:axId val="334889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0832"/>
        <c:crosses val="autoZero"/>
        <c:auto val="1"/>
        <c:lblAlgn val="ctr"/>
        <c:lblOffset val="100"/>
        <c:noMultiLvlLbl val="0"/>
      </c:catAx>
      <c:valAx>
        <c:axId val="334890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9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0048"/>
        <c:axId val="334893184"/>
      </c:lineChart>
      <c:catAx>
        <c:axId val="334890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3184"/>
        <c:crosses val="autoZero"/>
        <c:auto val="1"/>
        <c:lblAlgn val="ctr"/>
        <c:lblOffset val="100"/>
        <c:noMultiLvlLbl val="0"/>
      </c:catAx>
      <c:valAx>
        <c:axId val="33489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0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4752"/>
        <c:axId val="334893968"/>
      </c:lineChart>
      <c:catAx>
        <c:axId val="334894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3968"/>
        <c:crosses val="autoZero"/>
        <c:auto val="1"/>
        <c:lblAlgn val="ctr"/>
        <c:lblOffset val="100"/>
        <c:noMultiLvlLbl val="0"/>
      </c:catAx>
      <c:valAx>
        <c:axId val="33489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4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5536"/>
        <c:axId val="334888088"/>
      </c:lineChart>
      <c:catAx>
        <c:axId val="334895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88088"/>
        <c:crosses val="autoZero"/>
        <c:auto val="1"/>
        <c:lblAlgn val="ctr"/>
        <c:lblOffset val="100"/>
        <c:noMultiLvlLbl val="0"/>
      </c:catAx>
      <c:valAx>
        <c:axId val="33488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5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86128"/>
        <c:axId val="334901024"/>
      </c:lineChart>
      <c:catAx>
        <c:axId val="33488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1024"/>
        <c:crosses val="autoZero"/>
        <c:auto val="1"/>
        <c:lblAlgn val="ctr"/>
        <c:lblOffset val="100"/>
        <c:noMultiLvlLbl val="0"/>
      </c:catAx>
      <c:valAx>
        <c:axId val="334901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8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8280"/>
        <c:axId val="334901808"/>
      </c:lineChart>
      <c:catAx>
        <c:axId val="334898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1808"/>
        <c:crosses val="autoZero"/>
        <c:auto val="1"/>
        <c:lblAlgn val="ctr"/>
        <c:lblOffset val="100"/>
        <c:noMultiLvlLbl val="0"/>
      </c:catAx>
      <c:valAx>
        <c:axId val="33490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8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7296"/>
        <c:axId val="334897104"/>
      </c:lineChart>
      <c:catAx>
        <c:axId val="33490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7104"/>
        <c:crosses val="autoZero"/>
        <c:auto val="1"/>
        <c:lblAlgn val="ctr"/>
        <c:lblOffset val="100"/>
        <c:noMultiLvlLbl val="0"/>
      </c:catAx>
      <c:valAx>
        <c:axId val="33489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8080"/>
        <c:axId val="334902200"/>
      </c:lineChart>
      <c:catAx>
        <c:axId val="33490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2200"/>
        <c:crosses val="autoZero"/>
        <c:auto val="1"/>
        <c:lblAlgn val="ctr"/>
        <c:lblOffset val="100"/>
        <c:noMultiLvlLbl val="0"/>
      </c:catAx>
      <c:valAx>
        <c:axId val="33490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2592"/>
        <c:axId val="334903768"/>
      </c:lineChart>
      <c:catAx>
        <c:axId val="33490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3768"/>
        <c:crosses val="autoZero"/>
        <c:auto val="1"/>
        <c:lblAlgn val="ctr"/>
        <c:lblOffset val="100"/>
        <c:noMultiLvlLbl val="0"/>
      </c:catAx>
      <c:valAx>
        <c:axId val="334903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0632"/>
        <c:axId val="334906512"/>
      </c:lineChart>
      <c:catAx>
        <c:axId val="334900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6512"/>
        <c:crosses val="autoZero"/>
        <c:auto val="1"/>
        <c:lblAlgn val="ctr"/>
        <c:lblOffset val="100"/>
        <c:noMultiLvlLbl val="0"/>
      </c:catAx>
      <c:valAx>
        <c:axId val="334906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0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4552"/>
        <c:axId val="334904160"/>
      </c:lineChart>
      <c:catAx>
        <c:axId val="334904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4160"/>
        <c:crosses val="autoZero"/>
        <c:auto val="1"/>
        <c:lblAlgn val="ctr"/>
        <c:lblOffset val="100"/>
        <c:noMultiLvlLbl val="0"/>
      </c:catAx>
      <c:valAx>
        <c:axId val="33490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4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4944"/>
        <c:axId val="334897888"/>
      </c:lineChart>
      <c:catAx>
        <c:axId val="334904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7888"/>
        <c:crosses val="autoZero"/>
        <c:auto val="1"/>
        <c:lblAlgn val="ctr"/>
        <c:lblOffset val="100"/>
        <c:noMultiLvlLbl val="0"/>
      </c:catAx>
      <c:valAx>
        <c:axId val="334897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4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05336"/>
        <c:axId val="334907688"/>
      </c:lineChart>
      <c:catAx>
        <c:axId val="334905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7688"/>
        <c:crosses val="autoZero"/>
        <c:auto val="1"/>
        <c:lblAlgn val="ctr"/>
        <c:lblOffset val="100"/>
        <c:noMultiLvlLbl val="0"/>
      </c:catAx>
      <c:valAx>
        <c:axId val="334907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05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6712"/>
        <c:axId val="334898672"/>
      </c:lineChart>
      <c:catAx>
        <c:axId val="334896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8672"/>
        <c:crosses val="autoZero"/>
        <c:auto val="1"/>
        <c:lblAlgn val="ctr"/>
        <c:lblOffset val="100"/>
        <c:noMultiLvlLbl val="0"/>
      </c:catAx>
      <c:valAx>
        <c:axId val="334898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6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899064"/>
        <c:axId val="334899848"/>
      </c:lineChart>
      <c:catAx>
        <c:axId val="33489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899848"/>
        <c:crosses val="autoZero"/>
        <c:auto val="1"/>
        <c:lblAlgn val="ctr"/>
        <c:lblOffset val="100"/>
        <c:noMultiLvlLbl val="0"/>
      </c:catAx>
      <c:valAx>
        <c:axId val="334899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89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1216"/>
        <c:axId val="334910040"/>
      </c:lineChart>
      <c:catAx>
        <c:axId val="33491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0040"/>
        <c:crosses val="autoZero"/>
        <c:auto val="1"/>
        <c:lblAlgn val="ctr"/>
        <c:lblOffset val="100"/>
        <c:noMultiLvlLbl val="0"/>
      </c:catAx>
      <c:valAx>
        <c:axId val="33491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4352"/>
        <c:axId val="334911608"/>
      </c:lineChart>
      <c:catAx>
        <c:axId val="33491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1608"/>
        <c:crosses val="autoZero"/>
        <c:auto val="1"/>
        <c:lblAlgn val="ctr"/>
        <c:lblOffset val="100"/>
        <c:noMultiLvlLbl val="0"/>
      </c:catAx>
      <c:valAx>
        <c:axId val="33491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2784"/>
        <c:axId val="334914744"/>
      </c:lineChart>
      <c:catAx>
        <c:axId val="33491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4744"/>
        <c:crosses val="autoZero"/>
        <c:auto val="1"/>
        <c:lblAlgn val="ctr"/>
        <c:lblOffset val="100"/>
        <c:noMultiLvlLbl val="0"/>
      </c:catAx>
      <c:valAx>
        <c:axId val="33491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2392"/>
        <c:axId val="334910824"/>
      </c:lineChart>
      <c:catAx>
        <c:axId val="33491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0824"/>
        <c:crosses val="autoZero"/>
        <c:auto val="1"/>
        <c:lblAlgn val="ctr"/>
        <c:lblOffset val="100"/>
        <c:noMultiLvlLbl val="0"/>
      </c:catAx>
      <c:valAx>
        <c:axId val="334910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3568"/>
        <c:axId val="334915528"/>
      </c:lineChart>
      <c:catAx>
        <c:axId val="33491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5528"/>
        <c:crosses val="autoZero"/>
        <c:auto val="1"/>
        <c:lblAlgn val="ctr"/>
        <c:lblOffset val="100"/>
        <c:noMultiLvlLbl val="0"/>
      </c:catAx>
      <c:valAx>
        <c:axId val="33491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9056"/>
        <c:axId val="334913960"/>
      </c:lineChart>
      <c:catAx>
        <c:axId val="33491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3960"/>
        <c:crosses val="autoZero"/>
        <c:auto val="1"/>
        <c:lblAlgn val="ctr"/>
        <c:lblOffset val="100"/>
        <c:noMultiLvlLbl val="0"/>
      </c:catAx>
      <c:valAx>
        <c:axId val="33491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0624"/>
        <c:axId val="334909648"/>
      </c:lineChart>
      <c:catAx>
        <c:axId val="33492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9648"/>
        <c:crosses val="autoZero"/>
        <c:auto val="1"/>
        <c:lblAlgn val="ctr"/>
        <c:lblOffset val="100"/>
        <c:noMultiLvlLbl val="0"/>
      </c:catAx>
      <c:valAx>
        <c:axId val="334909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5136"/>
        <c:axId val="334908472"/>
      </c:lineChart>
      <c:catAx>
        <c:axId val="33491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8472"/>
        <c:crosses val="autoZero"/>
        <c:auto val="1"/>
        <c:lblAlgn val="ctr"/>
        <c:lblOffset val="100"/>
        <c:noMultiLvlLbl val="0"/>
      </c:catAx>
      <c:valAx>
        <c:axId val="33490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8664"/>
        <c:axId val="334916312"/>
      </c:lineChart>
      <c:catAx>
        <c:axId val="33491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6312"/>
        <c:crosses val="autoZero"/>
        <c:auto val="1"/>
        <c:lblAlgn val="ctr"/>
        <c:lblOffset val="100"/>
        <c:noMultiLvlLbl val="0"/>
      </c:catAx>
      <c:valAx>
        <c:axId val="33491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5920"/>
        <c:axId val="334909256"/>
      </c:lineChart>
      <c:catAx>
        <c:axId val="33491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09256"/>
        <c:crosses val="autoZero"/>
        <c:auto val="1"/>
        <c:lblAlgn val="ctr"/>
        <c:lblOffset val="100"/>
        <c:noMultiLvlLbl val="0"/>
      </c:catAx>
      <c:valAx>
        <c:axId val="33490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16704"/>
        <c:axId val="334917096"/>
      </c:lineChart>
      <c:catAx>
        <c:axId val="33491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17096"/>
        <c:crosses val="autoZero"/>
        <c:auto val="1"/>
        <c:lblAlgn val="ctr"/>
        <c:lblOffset val="100"/>
        <c:noMultiLvlLbl val="0"/>
      </c:catAx>
      <c:valAx>
        <c:axId val="33491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1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544"/>
        <c:axId val="334926112"/>
      </c:lineChart>
      <c:catAx>
        <c:axId val="33492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6112"/>
        <c:crosses val="autoZero"/>
        <c:auto val="1"/>
        <c:lblAlgn val="ctr"/>
        <c:lblOffset val="100"/>
        <c:noMultiLvlLbl val="0"/>
      </c:catAx>
      <c:valAx>
        <c:axId val="33492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896"/>
        <c:axId val="334927288"/>
      </c:lineChart>
      <c:catAx>
        <c:axId val="33492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7288"/>
        <c:crosses val="autoZero"/>
        <c:auto val="1"/>
        <c:lblAlgn val="ctr"/>
        <c:lblOffset val="100"/>
        <c:noMultiLvlLbl val="0"/>
      </c:catAx>
      <c:valAx>
        <c:axId val="334927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0032"/>
        <c:axId val="334928856"/>
      </c:lineChart>
      <c:catAx>
        <c:axId val="33493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8856"/>
        <c:crosses val="autoZero"/>
        <c:auto val="1"/>
        <c:lblAlgn val="ctr"/>
        <c:lblOffset val="100"/>
        <c:noMultiLvlLbl val="0"/>
      </c:catAx>
      <c:valAx>
        <c:axId val="33492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7680"/>
        <c:axId val="334933168"/>
      </c:lineChart>
      <c:catAx>
        <c:axId val="33492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168"/>
        <c:crosses val="autoZero"/>
        <c:auto val="1"/>
        <c:lblAlgn val="ctr"/>
        <c:lblOffset val="100"/>
        <c:noMultiLvlLbl val="0"/>
      </c:catAx>
      <c:valAx>
        <c:axId val="33493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1208"/>
        <c:axId val="334922976"/>
      </c:lineChart>
      <c:catAx>
        <c:axId val="33493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2976"/>
        <c:crosses val="autoZero"/>
        <c:auto val="1"/>
        <c:lblAlgn val="ctr"/>
        <c:lblOffset val="100"/>
        <c:noMultiLvlLbl val="0"/>
      </c:catAx>
      <c:valAx>
        <c:axId val="334922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8072"/>
        <c:axId val="334923368"/>
      </c:lineChart>
      <c:catAx>
        <c:axId val="33492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3368"/>
        <c:crosses val="autoZero"/>
        <c:auto val="1"/>
        <c:lblAlgn val="ctr"/>
        <c:lblOffset val="100"/>
        <c:noMultiLvlLbl val="0"/>
      </c:catAx>
      <c:valAx>
        <c:axId val="33492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1408"/>
        <c:axId val="334928464"/>
      </c:lineChart>
      <c:catAx>
        <c:axId val="33492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8464"/>
        <c:crosses val="autoZero"/>
        <c:auto val="1"/>
        <c:lblAlgn val="ctr"/>
        <c:lblOffset val="100"/>
        <c:noMultiLvlLbl val="0"/>
      </c:catAx>
      <c:valAx>
        <c:axId val="33492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3760"/>
        <c:axId val="334929248"/>
      </c:lineChart>
      <c:catAx>
        <c:axId val="33492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9248"/>
        <c:crosses val="autoZero"/>
        <c:auto val="1"/>
        <c:lblAlgn val="ctr"/>
        <c:lblOffset val="100"/>
        <c:noMultiLvlLbl val="0"/>
      </c:catAx>
      <c:valAx>
        <c:axId val="33492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6504"/>
        <c:axId val="334930424"/>
      </c:lineChart>
      <c:catAx>
        <c:axId val="33492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0424"/>
        <c:crosses val="autoZero"/>
        <c:auto val="1"/>
        <c:lblAlgn val="ctr"/>
        <c:lblOffset val="100"/>
        <c:noMultiLvlLbl val="0"/>
      </c:catAx>
      <c:valAx>
        <c:axId val="33493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24936"/>
        <c:axId val="334925328"/>
      </c:lineChart>
      <c:catAx>
        <c:axId val="33492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25328"/>
        <c:crosses val="autoZero"/>
        <c:auto val="1"/>
        <c:lblAlgn val="ctr"/>
        <c:lblOffset val="100"/>
        <c:noMultiLvlLbl val="0"/>
      </c:catAx>
      <c:valAx>
        <c:axId val="33492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2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0816"/>
        <c:axId val="334944536"/>
      </c:lineChart>
      <c:catAx>
        <c:axId val="33493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4536"/>
        <c:crosses val="autoZero"/>
        <c:auto val="1"/>
        <c:lblAlgn val="ctr"/>
        <c:lblOffset val="100"/>
        <c:noMultiLvlLbl val="0"/>
      </c:catAx>
      <c:valAx>
        <c:axId val="33494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4736"/>
        <c:axId val="334941792"/>
      </c:lineChart>
      <c:catAx>
        <c:axId val="33493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1792"/>
        <c:crosses val="autoZero"/>
        <c:auto val="1"/>
        <c:lblAlgn val="ctr"/>
        <c:lblOffset val="100"/>
        <c:noMultiLvlLbl val="0"/>
      </c:catAx>
      <c:valAx>
        <c:axId val="33494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2576"/>
        <c:axId val="334942968"/>
      </c:lineChart>
      <c:catAx>
        <c:axId val="33494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2968"/>
        <c:crosses val="autoZero"/>
        <c:auto val="1"/>
        <c:lblAlgn val="ctr"/>
        <c:lblOffset val="100"/>
        <c:noMultiLvlLbl val="0"/>
      </c:catAx>
      <c:valAx>
        <c:axId val="33494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3752"/>
        <c:axId val="334935912"/>
      </c:lineChart>
      <c:catAx>
        <c:axId val="33494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5912"/>
        <c:crosses val="autoZero"/>
        <c:auto val="1"/>
        <c:lblAlgn val="ctr"/>
        <c:lblOffset val="100"/>
        <c:noMultiLvlLbl val="0"/>
      </c:catAx>
      <c:valAx>
        <c:axId val="33493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4928"/>
        <c:axId val="334936304"/>
      </c:lineChart>
      <c:catAx>
        <c:axId val="33494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6304"/>
        <c:crosses val="autoZero"/>
        <c:auto val="1"/>
        <c:lblAlgn val="ctr"/>
        <c:lblOffset val="100"/>
        <c:noMultiLvlLbl val="0"/>
      </c:catAx>
      <c:valAx>
        <c:axId val="33493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4144"/>
        <c:axId val="334933952"/>
      </c:lineChart>
      <c:catAx>
        <c:axId val="33494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952"/>
        <c:crosses val="autoZero"/>
        <c:auto val="1"/>
        <c:lblAlgn val="ctr"/>
        <c:lblOffset val="100"/>
        <c:noMultiLvlLbl val="0"/>
      </c:catAx>
      <c:valAx>
        <c:axId val="33493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6696"/>
        <c:axId val="334941008"/>
      </c:lineChart>
      <c:catAx>
        <c:axId val="33493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41008"/>
        <c:crosses val="autoZero"/>
        <c:auto val="1"/>
        <c:lblAlgn val="ctr"/>
        <c:lblOffset val="100"/>
        <c:noMultiLvlLbl val="0"/>
      </c:catAx>
      <c:valAx>
        <c:axId val="33494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5712"/>
        <c:axId val="334937480"/>
      </c:lineChart>
      <c:catAx>
        <c:axId val="33494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7480"/>
        <c:crosses val="autoZero"/>
        <c:auto val="1"/>
        <c:lblAlgn val="ctr"/>
        <c:lblOffset val="100"/>
        <c:noMultiLvlLbl val="0"/>
      </c:catAx>
      <c:valAx>
        <c:axId val="33493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40616"/>
        <c:axId val="334933560"/>
      </c:lineChart>
      <c:catAx>
        <c:axId val="33494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3560"/>
        <c:crosses val="autoZero"/>
        <c:auto val="1"/>
        <c:lblAlgn val="ctr"/>
        <c:lblOffset val="100"/>
        <c:noMultiLvlLbl val="0"/>
      </c:catAx>
      <c:valAx>
        <c:axId val="33493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4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5128"/>
        <c:axId val="334935520"/>
      </c:lineChart>
      <c:catAx>
        <c:axId val="33493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5520"/>
        <c:crosses val="autoZero"/>
        <c:auto val="1"/>
        <c:lblAlgn val="ctr"/>
        <c:lblOffset val="100"/>
        <c:noMultiLvlLbl val="0"/>
      </c:catAx>
      <c:valAx>
        <c:axId val="33493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4938264"/>
        <c:axId val="334938656"/>
      </c:lineChart>
      <c:catAx>
        <c:axId val="33493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938656"/>
        <c:crosses val="autoZero"/>
        <c:auto val="1"/>
        <c:lblAlgn val="ctr"/>
        <c:lblOffset val="100"/>
        <c:noMultiLvlLbl val="0"/>
      </c:catAx>
      <c:valAx>
        <c:axId val="33493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93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6672"/>
        <c:axId val="255073336"/>
      </c:lineChart>
      <c:catAx>
        <c:axId val="25506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3336"/>
        <c:crosses val="autoZero"/>
        <c:auto val="1"/>
        <c:lblAlgn val="ctr"/>
        <c:lblOffset val="100"/>
        <c:noMultiLvlLbl val="0"/>
      </c:catAx>
      <c:valAx>
        <c:axId val="25507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9808"/>
        <c:axId val="255067064"/>
      </c:lineChart>
      <c:catAx>
        <c:axId val="25506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7064"/>
        <c:crosses val="autoZero"/>
        <c:auto val="1"/>
        <c:lblAlgn val="ctr"/>
        <c:lblOffset val="100"/>
        <c:noMultiLvlLbl val="0"/>
      </c:catAx>
      <c:valAx>
        <c:axId val="25506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5104"/>
        <c:axId val="255066280"/>
      </c:lineChart>
      <c:catAx>
        <c:axId val="25506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6280"/>
        <c:crosses val="autoZero"/>
        <c:auto val="1"/>
        <c:lblAlgn val="ctr"/>
        <c:lblOffset val="100"/>
        <c:noMultiLvlLbl val="0"/>
      </c:catAx>
      <c:valAx>
        <c:axId val="25506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4320"/>
        <c:axId val="255068240"/>
      </c:lineChart>
      <c:catAx>
        <c:axId val="255064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8240"/>
        <c:crosses val="autoZero"/>
        <c:auto val="1"/>
        <c:lblAlgn val="ctr"/>
        <c:lblOffset val="100"/>
        <c:noMultiLvlLbl val="0"/>
      </c:catAx>
      <c:valAx>
        <c:axId val="25506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4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5888"/>
        <c:axId val="255065496"/>
      </c:lineChart>
      <c:catAx>
        <c:axId val="25506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5496"/>
        <c:crosses val="autoZero"/>
        <c:auto val="1"/>
        <c:lblAlgn val="ctr"/>
        <c:lblOffset val="100"/>
        <c:noMultiLvlLbl val="0"/>
      </c:catAx>
      <c:valAx>
        <c:axId val="25506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984"/>
        <c:axId val="255062360"/>
      </c:lineChart>
      <c:catAx>
        <c:axId val="25507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2360"/>
        <c:crosses val="autoZero"/>
        <c:auto val="1"/>
        <c:lblAlgn val="ctr"/>
        <c:lblOffset val="100"/>
        <c:noMultiLvlLbl val="0"/>
      </c:catAx>
      <c:valAx>
        <c:axId val="25506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9024"/>
        <c:axId val="255069416"/>
      </c:lineChart>
      <c:catAx>
        <c:axId val="25506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9416"/>
        <c:crosses val="autoZero"/>
        <c:auto val="1"/>
        <c:lblAlgn val="ctr"/>
        <c:lblOffset val="100"/>
        <c:noMultiLvlLbl val="0"/>
      </c:catAx>
      <c:valAx>
        <c:axId val="25506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0200"/>
        <c:axId val="255073728"/>
      </c:lineChart>
      <c:catAx>
        <c:axId val="25507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3728"/>
        <c:crosses val="autoZero"/>
        <c:auto val="1"/>
        <c:lblAlgn val="ctr"/>
        <c:lblOffset val="100"/>
        <c:noMultiLvlLbl val="0"/>
      </c:catAx>
      <c:valAx>
        <c:axId val="25507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3144"/>
        <c:axId val="255074120"/>
      </c:lineChart>
      <c:catAx>
        <c:axId val="25506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120"/>
        <c:crosses val="autoZero"/>
        <c:auto val="1"/>
        <c:lblAlgn val="ctr"/>
        <c:lblOffset val="100"/>
        <c:noMultiLvlLbl val="0"/>
      </c:catAx>
      <c:valAx>
        <c:axId val="25507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1376"/>
        <c:axId val="255064712"/>
      </c:lineChart>
      <c:catAx>
        <c:axId val="25507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4712"/>
        <c:crosses val="autoZero"/>
        <c:auto val="1"/>
        <c:lblAlgn val="ctr"/>
        <c:lblOffset val="100"/>
        <c:noMultiLvlLbl val="0"/>
      </c:catAx>
      <c:valAx>
        <c:axId val="25506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2944"/>
        <c:axId val="255074512"/>
      </c:lineChart>
      <c:catAx>
        <c:axId val="25507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4512"/>
        <c:crosses val="autoZero"/>
        <c:auto val="1"/>
        <c:lblAlgn val="ctr"/>
        <c:lblOffset val="100"/>
        <c:noMultiLvlLbl val="0"/>
      </c:catAx>
      <c:valAx>
        <c:axId val="25507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7056"/>
        <c:axId val="255082352"/>
      </c:lineChart>
      <c:catAx>
        <c:axId val="25508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352"/>
        <c:crosses val="autoZero"/>
        <c:auto val="1"/>
        <c:lblAlgn val="ctr"/>
        <c:lblOffset val="100"/>
        <c:noMultiLvlLbl val="0"/>
      </c:catAx>
      <c:valAx>
        <c:axId val="25508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6664"/>
        <c:axId val="255084704"/>
      </c:lineChart>
      <c:catAx>
        <c:axId val="25508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4704"/>
        <c:crosses val="autoZero"/>
        <c:auto val="1"/>
        <c:lblAlgn val="ctr"/>
        <c:lblOffset val="100"/>
        <c:noMultiLvlLbl val="0"/>
      </c:catAx>
      <c:valAx>
        <c:axId val="25508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5096"/>
        <c:axId val="255085488"/>
      </c:lineChart>
      <c:catAx>
        <c:axId val="25508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5488"/>
        <c:crosses val="autoZero"/>
        <c:auto val="1"/>
        <c:lblAlgn val="ctr"/>
        <c:lblOffset val="100"/>
        <c:noMultiLvlLbl val="0"/>
      </c:catAx>
      <c:valAx>
        <c:axId val="25508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392"/>
        <c:axId val="255081176"/>
      </c:lineChart>
      <c:catAx>
        <c:axId val="25508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1176"/>
        <c:crosses val="autoZero"/>
        <c:auto val="1"/>
        <c:lblAlgn val="ctr"/>
        <c:lblOffset val="100"/>
        <c:noMultiLvlLbl val="0"/>
      </c:catAx>
      <c:valAx>
        <c:axId val="25508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9608"/>
        <c:axId val="255083920"/>
      </c:lineChart>
      <c:catAx>
        <c:axId val="25507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3920"/>
        <c:crosses val="autoZero"/>
        <c:auto val="1"/>
        <c:lblAlgn val="ctr"/>
        <c:lblOffset val="100"/>
        <c:noMultiLvlLbl val="0"/>
      </c:catAx>
      <c:valAx>
        <c:axId val="25508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9216"/>
        <c:axId val="255076864"/>
      </c:lineChart>
      <c:catAx>
        <c:axId val="25507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6864"/>
        <c:crosses val="autoZero"/>
        <c:auto val="1"/>
        <c:lblAlgn val="ctr"/>
        <c:lblOffset val="100"/>
        <c:noMultiLvlLbl val="0"/>
      </c:catAx>
      <c:valAx>
        <c:axId val="25507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6272"/>
        <c:axId val="255077648"/>
      </c:lineChart>
      <c:catAx>
        <c:axId val="25508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7648"/>
        <c:crosses val="autoZero"/>
        <c:auto val="1"/>
        <c:lblAlgn val="ctr"/>
        <c:lblOffset val="100"/>
        <c:noMultiLvlLbl val="0"/>
      </c:catAx>
      <c:valAx>
        <c:axId val="25507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0000"/>
        <c:axId val="255075688"/>
      </c:lineChart>
      <c:catAx>
        <c:axId val="25508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75688"/>
        <c:crosses val="autoZero"/>
        <c:auto val="1"/>
        <c:lblAlgn val="ctr"/>
        <c:lblOffset val="100"/>
        <c:noMultiLvlLbl val="0"/>
      </c:catAx>
      <c:valAx>
        <c:axId val="25507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1960"/>
        <c:axId val="255082744"/>
      </c:lineChart>
      <c:catAx>
        <c:axId val="25508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2744"/>
        <c:crosses val="autoZero"/>
        <c:auto val="1"/>
        <c:lblAlgn val="ctr"/>
        <c:lblOffset val="100"/>
        <c:noMultiLvlLbl val="0"/>
      </c:catAx>
      <c:valAx>
        <c:axId val="25508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3528"/>
        <c:axId val="255084312"/>
      </c:lineChart>
      <c:catAx>
        <c:axId val="25508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4312"/>
        <c:crosses val="autoZero"/>
        <c:auto val="1"/>
        <c:lblAlgn val="ctr"/>
        <c:lblOffset val="100"/>
        <c:noMultiLvlLbl val="0"/>
      </c:catAx>
      <c:valAx>
        <c:axId val="25508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76472"/>
        <c:axId val="255098032"/>
      </c:lineChart>
      <c:catAx>
        <c:axId val="25507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8032"/>
        <c:crosses val="autoZero"/>
        <c:auto val="1"/>
        <c:lblAlgn val="ctr"/>
        <c:lblOffset val="100"/>
        <c:noMultiLvlLbl val="0"/>
      </c:catAx>
      <c:valAx>
        <c:axId val="25509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7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584"/>
        <c:axId val="255096072"/>
      </c:lineChart>
      <c:catAx>
        <c:axId val="25509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072"/>
        <c:crosses val="autoZero"/>
        <c:auto val="1"/>
        <c:lblAlgn val="ctr"/>
        <c:lblOffset val="100"/>
        <c:noMultiLvlLbl val="0"/>
      </c:catAx>
      <c:valAx>
        <c:axId val="25509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5288"/>
        <c:axId val="255095680"/>
      </c:lineChart>
      <c:catAx>
        <c:axId val="25509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5680"/>
        <c:crosses val="autoZero"/>
        <c:auto val="1"/>
        <c:lblAlgn val="ctr"/>
        <c:lblOffset val="100"/>
        <c:noMultiLvlLbl val="0"/>
      </c:catAx>
      <c:valAx>
        <c:axId val="25509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192"/>
        <c:axId val="255092152"/>
      </c:lineChart>
      <c:catAx>
        <c:axId val="25509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2152"/>
        <c:crosses val="autoZero"/>
        <c:auto val="1"/>
        <c:lblAlgn val="ctr"/>
        <c:lblOffset val="100"/>
        <c:noMultiLvlLbl val="0"/>
      </c:catAx>
      <c:valAx>
        <c:axId val="25509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9600"/>
        <c:axId val="255096464"/>
      </c:lineChart>
      <c:catAx>
        <c:axId val="25509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6464"/>
        <c:crosses val="autoZero"/>
        <c:auto val="1"/>
        <c:lblAlgn val="ctr"/>
        <c:lblOffset val="100"/>
        <c:noMultiLvlLbl val="0"/>
      </c:catAx>
      <c:valAx>
        <c:axId val="25509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4112"/>
        <c:axId val="255098424"/>
      </c:lineChart>
      <c:catAx>
        <c:axId val="25509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8424"/>
        <c:crosses val="autoZero"/>
        <c:auto val="1"/>
        <c:lblAlgn val="ctr"/>
        <c:lblOffset val="100"/>
        <c:noMultiLvlLbl val="0"/>
      </c:catAx>
      <c:valAx>
        <c:axId val="25509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88232"/>
        <c:axId val="255091368"/>
      </c:lineChart>
      <c:catAx>
        <c:axId val="25508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1368"/>
        <c:crosses val="autoZero"/>
        <c:auto val="1"/>
        <c:lblAlgn val="ctr"/>
        <c:lblOffset val="100"/>
        <c:noMultiLvlLbl val="0"/>
      </c:catAx>
      <c:valAx>
        <c:axId val="25509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8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6856"/>
        <c:axId val="255097248"/>
      </c:lineChart>
      <c:catAx>
        <c:axId val="25509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7248"/>
        <c:crosses val="autoZero"/>
        <c:auto val="1"/>
        <c:lblAlgn val="ctr"/>
        <c:lblOffset val="100"/>
        <c:noMultiLvlLbl val="0"/>
      </c:catAx>
      <c:valAx>
        <c:axId val="25509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2544"/>
        <c:axId val="255087840"/>
      </c:lineChart>
      <c:catAx>
        <c:axId val="25509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7840"/>
        <c:crosses val="autoZero"/>
        <c:auto val="1"/>
        <c:lblAlgn val="ctr"/>
        <c:lblOffset val="100"/>
        <c:noMultiLvlLbl val="0"/>
      </c:catAx>
      <c:valAx>
        <c:axId val="25508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0976"/>
        <c:axId val="255088624"/>
      </c:lineChart>
      <c:catAx>
        <c:axId val="25509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88624"/>
        <c:crosses val="autoZero"/>
        <c:auto val="1"/>
        <c:lblAlgn val="ctr"/>
        <c:lblOffset val="100"/>
        <c:noMultiLvlLbl val="0"/>
      </c:catAx>
      <c:valAx>
        <c:axId val="25508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93328"/>
        <c:axId val="255094504"/>
      </c:lineChart>
      <c:catAx>
        <c:axId val="25509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94504"/>
        <c:crosses val="autoZero"/>
        <c:auto val="1"/>
        <c:lblAlgn val="ctr"/>
        <c:lblOffset val="100"/>
        <c:noMultiLvlLbl val="0"/>
      </c:catAx>
      <c:valAx>
        <c:axId val="25509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9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2144"/>
        <c:axId val="255109008"/>
      </c:lineChart>
      <c:catAx>
        <c:axId val="25511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9008"/>
        <c:crosses val="autoZero"/>
        <c:auto val="1"/>
        <c:lblAlgn val="ctr"/>
        <c:lblOffset val="100"/>
        <c:noMultiLvlLbl val="0"/>
      </c:catAx>
      <c:valAx>
        <c:axId val="25510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8224"/>
        <c:axId val="255107048"/>
      </c:lineChart>
      <c:catAx>
        <c:axId val="25510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7048"/>
        <c:crosses val="autoZero"/>
        <c:auto val="1"/>
        <c:lblAlgn val="ctr"/>
        <c:lblOffset val="100"/>
        <c:noMultiLvlLbl val="0"/>
      </c:catAx>
      <c:valAx>
        <c:axId val="25510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5480"/>
        <c:axId val="255101560"/>
      </c:lineChart>
      <c:catAx>
        <c:axId val="25510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1560"/>
        <c:crosses val="autoZero"/>
        <c:auto val="1"/>
        <c:lblAlgn val="ctr"/>
        <c:lblOffset val="100"/>
        <c:noMultiLvlLbl val="0"/>
      </c:catAx>
      <c:valAx>
        <c:axId val="25510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4696"/>
        <c:axId val="255103128"/>
      </c:lineChart>
      <c:catAx>
        <c:axId val="25510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3128"/>
        <c:crosses val="autoZero"/>
        <c:auto val="1"/>
        <c:lblAlgn val="ctr"/>
        <c:lblOffset val="100"/>
        <c:noMultiLvlLbl val="0"/>
      </c:catAx>
      <c:valAx>
        <c:axId val="25510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2344"/>
        <c:axId val="255109400"/>
      </c:lineChart>
      <c:catAx>
        <c:axId val="25510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9400"/>
        <c:crosses val="autoZero"/>
        <c:auto val="1"/>
        <c:lblAlgn val="ctr"/>
        <c:lblOffset val="100"/>
        <c:noMultiLvlLbl val="0"/>
      </c:catAx>
      <c:valAx>
        <c:axId val="25510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7832"/>
        <c:axId val="255108616"/>
      </c:lineChart>
      <c:catAx>
        <c:axId val="25510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8616"/>
        <c:crosses val="autoZero"/>
        <c:auto val="1"/>
        <c:lblAlgn val="ctr"/>
        <c:lblOffset val="100"/>
        <c:noMultiLvlLbl val="0"/>
      </c:catAx>
      <c:valAx>
        <c:axId val="25510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0184"/>
        <c:axId val="255106656"/>
      </c:lineChart>
      <c:catAx>
        <c:axId val="25511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6656"/>
        <c:crosses val="autoZero"/>
        <c:auto val="1"/>
        <c:lblAlgn val="ctr"/>
        <c:lblOffset val="100"/>
        <c:noMultiLvlLbl val="0"/>
      </c:catAx>
      <c:valAx>
        <c:axId val="25510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6264"/>
        <c:axId val="255107440"/>
      </c:lineChart>
      <c:catAx>
        <c:axId val="25510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07440"/>
        <c:crosses val="autoZero"/>
        <c:auto val="1"/>
        <c:lblAlgn val="ctr"/>
        <c:lblOffset val="100"/>
        <c:noMultiLvlLbl val="0"/>
      </c:catAx>
      <c:valAx>
        <c:axId val="25510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0576"/>
        <c:axId val="255110968"/>
      </c:lineChart>
      <c:catAx>
        <c:axId val="25511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0968"/>
        <c:crosses val="autoZero"/>
        <c:auto val="1"/>
        <c:lblAlgn val="ctr"/>
        <c:lblOffset val="100"/>
        <c:noMultiLvlLbl val="0"/>
      </c:catAx>
      <c:valAx>
        <c:axId val="25511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0776"/>
        <c:axId val="255111752"/>
      </c:lineChart>
      <c:catAx>
        <c:axId val="25510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1752"/>
        <c:crosses val="autoZero"/>
        <c:auto val="1"/>
        <c:lblAlgn val="ctr"/>
        <c:lblOffset val="100"/>
        <c:noMultiLvlLbl val="0"/>
      </c:catAx>
      <c:valAx>
        <c:axId val="25511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02736"/>
        <c:axId val="255113712"/>
      </c:lineChart>
      <c:catAx>
        <c:axId val="25510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3712"/>
        <c:crosses val="autoZero"/>
        <c:auto val="1"/>
        <c:lblAlgn val="ctr"/>
        <c:lblOffset val="100"/>
        <c:noMultiLvlLbl val="0"/>
      </c:catAx>
      <c:valAx>
        <c:axId val="25511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0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4888"/>
        <c:axId val="255114496"/>
      </c:lineChart>
      <c:catAx>
        <c:axId val="25511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4496"/>
        <c:crosses val="autoZero"/>
        <c:auto val="1"/>
        <c:lblAlgn val="ctr"/>
        <c:lblOffset val="100"/>
        <c:noMultiLvlLbl val="0"/>
      </c:catAx>
      <c:valAx>
        <c:axId val="25511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112928"/>
        <c:axId val="255113320"/>
      </c:lineChart>
      <c:catAx>
        <c:axId val="25511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113320"/>
        <c:crosses val="autoZero"/>
        <c:auto val="1"/>
        <c:lblAlgn val="ctr"/>
        <c:lblOffset val="100"/>
        <c:noMultiLvlLbl val="0"/>
      </c:catAx>
      <c:valAx>
        <c:axId val="25511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11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55052952"/>
        <c:axId val="255053736"/>
      </c:lineChart>
      <c:catAx>
        <c:axId val="25505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3736"/>
        <c:crosses val="autoZero"/>
        <c:auto val="1"/>
        <c:lblAlgn val="ctr"/>
        <c:lblOffset val="100"/>
        <c:noMultiLvlLbl val="0"/>
      </c:catAx>
      <c:valAx>
        <c:axId val="25505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6872"/>
        <c:axId val="255058440"/>
      </c:lineChart>
      <c:catAx>
        <c:axId val="25505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8440"/>
        <c:crosses val="autoZero"/>
        <c:auto val="1"/>
        <c:lblAlgn val="ctr"/>
        <c:lblOffset val="100"/>
        <c:noMultiLvlLbl val="0"/>
      </c:catAx>
      <c:valAx>
        <c:axId val="255058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3344"/>
        <c:axId val="255060008"/>
      </c:lineChart>
      <c:catAx>
        <c:axId val="25505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0008"/>
        <c:crosses val="autoZero"/>
        <c:auto val="1"/>
        <c:lblAlgn val="ctr"/>
        <c:lblOffset val="100"/>
        <c:noMultiLvlLbl val="0"/>
      </c:catAx>
      <c:valAx>
        <c:axId val="255060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0400"/>
        <c:axId val="255051384"/>
      </c:lineChart>
      <c:catAx>
        <c:axId val="25506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1384"/>
        <c:crosses val="autoZero"/>
        <c:auto val="1"/>
        <c:lblAlgn val="ctr"/>
        <c:lblOffset val="100"/>
        <c:noMultiLvlLbl val="0"/>
      </c:catAx>
      <c:valAx>
        <c:axId val="25505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-46024.807276285472</c:v>
                </c:pt>
                <c:pt idx="1">
                  <c:v>216173.44415154943</c:v>
                </c:pt>
                <c:pt idx="2">
                  <c:v>283140.18056972447</c:v>
                </c:pt>
                <c:pt idx="3">
                  <c:v>270655.96750832471</c:v>
                </c:pt>
                <c:pt idx="4">
                  <c:v>262272.12860980275</c:v>
                </c:pt>
                <c:pt idx="5">
                  <c:v>254017.75404084395</c:v>
                </c:pt>
                <c:pt idx="6">
                  <c:v>245905.4793938974</c:v>
                </c:pt>
                <c:pt idx="7">
                  <c:v>194274.08459774646</c:v>
                </c:pt>
                <c:pt idx="8">
                  <c:v>184225.90769596069</c:v>
                </c:pt>
                <c:pt idx="9">
                  <c:v>178375.5423903522</c:v>
                </c:pt>
                <c:pt idx="10">
                  <c:v>172630.41848336658</c:v>
                </c:pt>
                <c:pt idx="11">
                  <c:v>166997.54683352279</c:v>
                </c:pt>
                <c:pt idx="12">
                  <c:v>161482.67733647834</c:v>
                </c:pt>
                <c:pt idx="13">
                  <c:v>156090.43452424617</c:v>
                </c:pt>
                <c:pt idx="14">
                  <c:v>150824.44040775977</c:v>
                </c:pt>
                <c:pt idx="15">
                  <c:v>145687.42569897239</c:v>
                </c:pt>
                <c:pt idx="16">
                  <c:v>140681.33045021712</c:v>
                </c:pt>
                <c:pt idx="17">
                  <c:v>135807.3950584995</c:v>
                </c:pt>
                <c:pt idx="18">
                  <c:v>131066.24250001882</c:v>
                </c:pt>
                <c:pt idx="19">
                  <c:v>127276.89086082071</c:v>
                </c:pt>
                <c:pt idx="20">
                  <c:v>122648.72728929149</c:v>
                </c:pt>
                <c:pt idx="21">
                  <c:v>118170.91016925887</c:v>
                </c:pt>
                <c:pt idx="22">
                  <c:v>113840.2837983335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-3850882.6796224359</c:v>
                </c:pt>
                <c:pt idx="1">
                  <c:v>-3634709.2354708863</c:v>
                </c:pt>
                <c:pt idx="2">
                  <c:v>-3351569.0549011617</c:v>
                </c:pt>
                <c:pt idx="3">
                  <c:v>-3080913.0873928368</c:v>
                </c:pt>
                <c:pt idx="4">
                  <c:v>-2818640.9587830342</c:v>
                </c:pt>
                <c:pt idx="5">
                  <c:v>-2564623.2047421904</c:v>
                </c:pt>
                <c:pt idx="6">
                  <c:v>-2318717.7253482928</c:v>
                </c:pt>
                <c:pt idx="7">
                  <c:v>-2124443.6407505465</c:v>
                </c:pt>
                <c:pt idx="8">
                  <c:v>-1940217.7330545858</c:v>
                </c:pt>
                <c:pt idx="9">
                  <c:v>-1761842.1906642336</c:v>
                </c:pt>
                <c:pt idx="10">
                  <c:v>-1589211.7721808671</c:v>
                </c:pt>
                <c:pt idx="11">
                  <c:v>-1422214.2253473443</c:v>
                </c:pt>
                <c:pt idx="12">
                  <c:v>-1260731.5480108659</c:v>
                </c:pt>
                <c:pt idx="13">
                  <c:v>-1104641.1134866197</c:v>
                </c:pt>
                <c:pt idx="14">
                  <c:v>-953816.67307885992</c:v>
                </c:pt>
                <c:pt idx="15">
                  <c:v>-808129.2473798875</c:v>
                </c:pt>
                <c:pt idx="16">
                  <c:v>-667447.91692967038</c:v>
                </c:pt>
                <c:pt idx="17">
                  <c:v>-531640.52187117084</c:v>
                </c:pt>
                <c:pt idx="18">
                  <c:v>-400574.27937115205</c:v>
                </c:pt>
                <c:pt idx="19">
                  <c:v>-273297.38851033134</c:v>
                </c:pt>
                <c:pt idx="20">
                  <c:v>-150648.66122103983</c:v>
                </c:pt>
                <c:pt idx="21">
                  <c:v>-32477.751051780957</c:v>
                </c:pt>
                <c:pt idx="22">
                  <c:v>81362.532746552548</c:v>
                </c:pt>
              </c:numCache>
            </c:numRef>
          </c:val>
          <c:smooth val="0"/>
        </c:ser>
        <c:dLbls>
          <c:showLegendKey val="0"/>
          <c:showVal val="0"/>
          <c:showCatName val="0"/>
          <c:showSerName val="0"/>
          <c:showPercent val="0"/>
          <c:showBubbleSize val="0"/>
        </c:dLbls>
        <c:smooth val="0"/>
        <c:axId val="255054128"/>
        <c:axId val="255055304"/>
      </c:lineChart>
      <c:catAx>
        <c:axId val="25505412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5304"/>
        <c:crosses val="autoZero"/>
        <c:auto val="1"/>
        <c:lblAlgn val="ctr"/>
        <c:lblOffset val="100"/>
        <c:noMultiLvlLbl val="0"/>
      </c:catAx>
      <c:valAx>
        <c:axId val="2550553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412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61184"/>
        <c:axId val="255049816"/>
      </c:lineChart>
      <c:catAx>
        <c:axId val="25506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49816"/>
        <c:crosses val="autoZero"/>
        <c:auto val="1"/>
        <c:lblAlgn val="ctr"/>
        <c:lblOffset val="100"/>
        <c:noMultiLvlLbl val="0"/>
      </c:catAx>
      <c:valAx>
        <c:axId val="25504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6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2168"/>
        <c:axId val="255061576"/>
      </c:lineChart>
      <c:catAx>
        <c:axId val="25505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1576"/>
        <c:crosses val="autoZero"/>
        <c:auto val="1"/>
        <c:lblAlgn val="ctr"/>
        <c:lblOffset val="100"/>
        <c:noMultiLvlLbl val="0"/>
      </c:catAx>
      <c:valAx>
        <c:axId val="25506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5696"/>
        <c:axId val="255061968"/>
      </c:lineChart>
      <c:catAx>
        <c:axId val="25505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61968"/>
        <c:crosses val="autoZero"/>
        <c:auto val="1"/>
        <c:lblAlgn val="ctr"/>
        <c:lblOffset val="100"/>
        <c:noMultiLvlLbl val="0"/>
      </c:catAx>
      <c:valAx>
        <c:axId val="25506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1776"/>
        <c:axId val="255057656"/>
      </c:lineChart>
      <c:catAx>
        <c:axId val="25505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7656"/>
        <c:crosses val="autoZero"/>
        <c:auto val="1"/>
        <c:lblAlgn val="ctr"/>
        <c:lblOffset val="100"/>
        <c:noMultiLvlLbl val="0"/>
      </c:catAx>
      <c:valAx>
        <c:axId val="25505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0992"/>
        <c:axId val="255056480"/>
      </c:lineChart>
      <c:catAx>
        <c:axId val="25505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056480"/>
        <c:crosses val="autoZero"/>
        <c:auto val="1"/>
        <c:lblAlgn val="ctr"/>
        <c:lblOffset val="100"/>
        <c:noMultiLvlLbl val="0"/>
      </c:catAx>
      <c:valAx>
        <c:axId val="25505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050600"/>
        <c:axId val="321678952"/>
      </c:lineChart>
      <c:catAx>
        <c:axId val="25505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952"/>
        <c:crosses val="autoZero"/>
        <c:auto val="1"/>
        <c:lblAlgn val="ctr"/>
        <c:lblOffset val="100"/>
        <c:noMultiLvlLbl val="0"/>
      </c:catAx>
      <c:valAx>
        <c:axId val="32167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05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384"/>
        <c:axId val="321683656"/>
      </c:lineChart>
      <c:catAx>
        <c:axId val="32167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008"/>
        <c:axId val="321681696"/>
      </c:lineChart>
      <c:catAx>
        <c:axId val="32168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696"/>
        <c:crosses val="autoZero"/>
        <c:auto val="1"/>
        <c:lblAlgn val="ctr"/>
        <c:lblOffset val="100"/>
        <c:noMultiLvlLbl val="0"/>
      </c:catAx>
      <c:valAx>
        <c:axId val="321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600"/>
        <c:axId val="321685224"/>
      </c:lineChart>
      <c:catAx>
        <c:axId val="32167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224"/>
        <c:crosses val="autoZero"/>
        <c:auto val="1"/>
        <c:lblAlgn val="ctr"/>
        <c:lblOffset val="100"/>
        <c:noMultiLvlLbl val="0"/>
      </c:catAx>
      <c:valAx>
        <c:axId val="32168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168"/>
        <c:axId val="321680912"/>
      </c:lineChart>
      <c:catAx>
        <c:axId val="32167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912"/>
        <c:crosses val="autoZero"/>
        <c:auto val="1"/>
        <c:lblAlgn val="ctr"/>
        <c:lblOffset val="100"/>
        <c:noMultiLvlLbl val="0"/>
      </c:catAx>
      <c:valAx>
        <c:axId val="321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304"/>
        <c:axId val="321680520"/>
      </c:lineChart>
      <c:catAx>
        <c:axId val="32168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520"/>
        <c:crosses val="autoZero"/>
        <c:auto val="1"/>
        <c:lblAlgn val="ctr"/>
        <c:lblOffset val="100"/>
        <c:noMultiLvlLbl val="0"/>
      </c:catAx>
      <c:valAx>
        <c:axId val="32168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82088"/>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480"/>
        <c:axId val="321682872"/>
      </c:lineChart>
      <c:catAx>
        <c:axId val="321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872"/>
        <c:crosses val="autoZero"/>
        <c:auto val="1"/>
        <c:lblAlgn val="ctr"/>
        <c:lblOffset val="100"/>
        <c:noMultiLvlLbl val="0"/>
      </c:catAx>
      <c:valAx>
        <c:axId val="321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776"/>
        <c:axId val="321684440"/>
      </c:lineChart>
      <c:catAx>
        <c:axId val="321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400"/>
        <c:axId val="321685616"/>
      </c:lineChart>
      <c:catAx>
        <c:axId val="32168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75816"/>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816"/>
        <c:crosses val="autoZero"/>
        <c:auto val="1"/>
        <c:lblAlgn val="ctr"/>
        <c:lblOffset val="100"/>
        <c:noMultiLvlLbl val="0"/>
      </c:catAx>
      <c:valAx>
        <c:axId val="32167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320"/>
        <c:axId val="321689536"/>
      </c:lineChart>
      <c:catAx>
        <c:axId val="321690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536"/>
        <c:crosses val="autoZero"/>
        <c:auto val="1"/>
        <c:lblAlgn val="ctr"/>
        <c:lblOffset val="100"/>
        <c:noMultiLvlLbl val="0"/>
      </c:catAx>
      <c:valAx>
        <c:axId val="32168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90712"/>
        <c:axId val="321689144"/>
      </c:lineChart>
      <c:catAx>
        <c:axId val="32169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144"/>
        <c:crosses val="autoZero"/>
        <c:auto val="1"/>
        <c:lblAlgn val="ctr"/>
        <c:lblOffset val="100"/>
        <c:noMultiLvlLbl val="0"/>
      </c:catAx>
      <c:valAx>
        <c:axId val="321689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9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752"/>
        <c:axId val="321634656"/>
      </c:lineChart>
      <c:catAx>
        <c:axId val="32168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656"/>
        <c:crosses val="autoZero"/>
        <c:auto val="1"/>
        <c:lblAlgn val="ctr"/>
        <c:lblOffset val="100"/>
        <c:noMultiLvlLbl val="0"/>
      </c:catAx>
      <c:valAx>
        <c:axId val="32163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008"/>
        <c:axId val="321626032"/>
      </c:lineChart>
      <c:catAx>
        <c:axId val="32163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032"/>
        <c:crosses val="autoZero"/>
        <c:auto val="1"/>
        <c:lblAlgn val="ctr"/>
        <c:lblOffset val="100"/>
        <c:noMultiLvlLbl val="0"/>
      </c:catAx>
      <c:valAx>
        <c:axId val="32162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304"/>
        <c:axId val="321626816"/>
      </c:lineChart>
      <c:catAx>
        <c:axId val="32163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816"/>
        <c:crosses val="autoZero"/>
        <c:auto val="1"/>
        <c:lblAlgn val="ctr"/>
        <c:lblOffset val="100"/>
        <c:noMultiLvlLbl val="0"/>
      </c:catAx>
      <c:valAx>
        <c:axId val="32162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952"/>
        <c:axId val="321627600"/>
      </c:lineChart>
      <c:catAx>
        <c:axId val="32162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400"/>
        <c:axId val="321635048"/>
      </c:lineChart>
      <c:catAx>
        <c:axId val="32163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048"/>
        <c:crosses val="autoZero"/>
        <c:auto val="1"/>
        <c:lblAlgn val="ctr"/>
        <c:lblOffset val="100"/>
        <c:noMultiLvlLbl val="0"/>
      </c:catAx>
      <c:valAx>
        <c:axId val="32163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616"/>
        <c:axId val="321631128"/>
      </c:lineChart>
      <c:catAx>
        <c:axId val="32163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128"/>
        <c:crosses val="autoZero"/>
        <c:auto val="1"/>
        <c:lblAlgn val="ctr"/>
        <c:lblOffset val="100"/>
        <c:noMultiLvlLbl val="0"/>
      </c:catAx>
      <c:valAx>
        <c:axId val="32163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872"/>
        <c:axId val="321630344"/>
      </c:lineChart>
      <c:catAx>
        <c:axId val="32163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344"/>
        <c:crosses val="autoZero"/>
        <c:auto val="1"/>
        <c:lblAlgn val="ctr"/>
        <c:lblOffset val="100"/>
        <c:noMultiLvlLbl val="0"/>
      </c:catAx>
      <c:valAx>
        <c:axId val="32163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224"/>
        <c:axId val="321628384"/>
      </c:lineChart>
      <c:catAx>
        <c:axId val="32163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384"/>
        <c:crosses val="autoZero"/>
        <c:auto val="1"/>
        <c:lblAlgn val="ctr"/>
        <c:lblOffset val="100"/>
        <c:noMultiLvlLbl val="0"/>
      </c:catAx>
      <c:valAx>
        <c:axId val="32162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776"/>
        <c:axId val="321629168"/>
      </c:lineChart>
      <c:catAx>
        <c:axId val="32162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168"/>
        <c:crosses val="autoZero"/>
        <c:auto val="1"/>
        <c:lblAlgn val="ctr"/>
        <c:lblOffset val="100"/>
        <c:noMultiLvlLbl val="0"/>
      </c:catAx>
      <c:valAx>
        <c:axId val="32162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35440"/>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088"/>
        <c:axId val="321633480"/>
      </c:lineChart>
      <c:catAx>
        <c:axId val="32163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480"/>
        <c:crosses val="autoZero"/>
        <c:auto val="1"/>
        <c:lblAlgn val="ctr"/>
        <c:lblOffset val="100"/>
        <c:noMultiLvlLbl val="0"/>
      </c:catAx>
      <c:valAx>
        <c:axId val="32163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184"/>
        <c:axId val="321648376"/>
      </c:lineChart>
      <c:catAx>
        <c:axId val="32163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376"/>
        <c:crosses val="autoZero"/>
        <c:auto val="1"/>
        <c:lblAlgn val="ctr"/>
        <c:lblOffset val="100"/>
        <c:noMultiLvlLbl val="0"/>
      </c:catAx>
      <c:valAx>
        <c:axId val="3216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712"/>
        <c:axId val="321640144"/>
      </c:lineChart>
      <c:catAx>
        <c:axId val="32164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144"/>
        <c:crosses val="autoZero"/>
        <c:auto val="1"/>
        <c:lblAlgn val="ctr"/>
        <c:lblOffset val="100"/>
        <c:noMultiLvlLbl val="0"/>
      </c:catAx>
      <c:valAx>
        <c:axId val="32164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768"/>
        <c:axId val="321645632"/>
      </c:lineChart>
      <c:catAx>
        <c:axId val="32164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632"/>
        <c:crosses val="autoZero"/>
        <c:auto val="1"/>
        <c:lblAlgn val="ctr"/>
        <c:lblOffset val="100"/>
        <c:noMultiLvlLbl val="0"/>
      </c:catAx>
      <c:valAx>
        <c:axId val="32164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9160"/>
        <c:axId val="321642888"/>
      </c:lineChart>
      <c:catAx>
        <c:axId val="32164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888"/>
        <c:crosses val="autoZero"/>
        <c:auto val="1"/>
        <c:lblAlgn val="ctr"/>
        <c:lblOffset val="100"/>
        <c:noMultiLvlLbl val="0"/>
      </c:catAx>
      <c:valAx>
        <c:axId val="32164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672"/>
        <c:axId val="321646808"/>
      </c:lineChart>
      <c:catAx>
        <c:axId val="32164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6808"/>
        <c:crosses val="autoZero"/>
        <c:auto val="1"/>
        <c:lblAlgn val="ctr"/>
        <c:lblOffset val="100"/>
        <c:noMultiLvlLbl val="0"/>
      </c:catAx>
      <c:valAx>
        <c:axId val="321646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104"/>
        <c:axId val="321644456"/>
      </c:lineChart>
      <c:catAx>
        <c:axId val="32164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4456"/>
        <c:crosses val="autoZero"/>
        <c:auto val="1"/>
        <c:lblAlgn val="ctr"/>
        <c:lblOffset val="100"/>
        <c:noMultiLvlLbl val="0"/>
      </c:catAx>
      <c:valAx>
        <c:axId val="32164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848"/>
        <c:axId val="321639360"/>
      </c:lineChart>
      <c:catAx>
        <c:axId val="32164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9360"/>
        <c:crosses val="autoZero"/>
        <c:auto val="1"/>
        <c:lblAlgn val="ctr"/>
        <c:lblOffset val="100"/>
        <c:noMultiLvlLbl val="0"/>
      </c:catAx>
      <c:valAx>
        <c:axId val="32163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4064"/>
        <c:axId val="321645240"/>
      </c:lineChart>
      <c:catAx>
        <c:axId val="32164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240"/>
        <c:crosses val="autoZero"/>
        <c:auto val="1"/>
        <c:lblAlgn val="ctr"/>
        <c:lblOffset val="100"/>
        <c:noMultiLvlLbl val="0"/>
      </c:catAx>
      <c:valAx>
        <c:axId val="32164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984"/>
        <c:axId val="321649552"/>
      </c:lineChart>
      <c:catAx>
        <c:axId val="321647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552"/>
        <c:crosses val="autoZero"/>
        <c:auto val="1"/>
        <c:lblAlgn val="ctr"/>
        <c:lblOffset val="100"/>
        <c:noMultiLvlLbl val="0"/>
      </c:catAx>
      <c:valAx>
        <c:axId val="32164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752"/>
        <c:axId val="321640536"/>
      </c:lineChart>
      <c:catAx>
        <c:axId val="3216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536"/>
        <c:crosses val="autoZero"/>
        <c:auto val="1"/>
        <c:lblAlgn val="ctr"/>
        <c:lblOffset val="100"/>
        <c:noMultiLvlLbl val="0"/>
      </c:catAx>
      <c:valAx>
        <c:axId val="32164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320"/>
        <c:axId val="321662488"/>
      </c:lineChart>
      <c:catAx>
        <c:axId val="32164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488"/>
        <c:crosses val="autoZero"/>
        <c:auto val="1"/>
        <c:lblAlgn val="ctr"/>
        <c:lblOffset val="100"/>
        <c:noMultiLvlLbl val="0"/>
      </c:catAx>
      <c:valAx>
        <c:axId val="32166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2880"/>
        <c:axId val="321652296"/>
      </c:lineChart>
      <c:catAx>
        <c:axId val="32166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2296"/>
        <c:crosses val="autoZero"/>
        <c:auto val="1"/>
        <c:lblAlgn val="ctr"/>
        <c:lblOffset val="100"/>
        <c:noMultiLvlLbl val="0"/>
      </c:catAx>
      <c:valAx>
        <c:axId val="32165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080"/>
        <c:axId val="321650728"/>
      </c:lineChart>
      <c:catAx>
        <c:axId val="32165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0728"/>
        <c:crosses val="autoZero"/>
        <c:auto val="1"/>
        <c:lblAlgn val="ctr"/>
        <c:lblOffset val="100"/>
        <c:noMultiLvlLbl val="0"/>
      </c:catAx>
      <c:valAx>
        <c:axId val="321650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040"/>
        <c:axId val="321651120"/>
      </c:lineChart>
      <c:catAx>
        <c:axId val="32165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1120"/>
        <c:crosses val="autoZero"/>
        <c:auto val="1"/>
        <c:lblAlgn val="ctr"/>
        <c:lblOffset val="100"/>
        <c:noMultiLvlLbl val="0"/>
      </c:catAx>
      <c:valAx>
        <c:axId val="32165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row>
      </sheetData>
      <sheetData sheetId="31">
        <row r="21">
          <cell r="B21"/>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41" sqref="C4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оборудования ТП-484</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1.26</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3.6697188000000001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3.6697188000000001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1.2.1.68</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Реконструкция оборудования ТП-484</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c r="C23" s="254"/>
      <c r="D23" s="254"/>
      <c r="E23" s="254"/>
      <c r="F23" s="254"/>
      <c r="G23" s="254"/>
      <c r="H23" s="254"/>
      <c r="I23" s="254"/>
      <c r="J23" s="254"/>
      <c r="K23" s="259"/>
      <c r="L23" s="259"/>
      <c r="M23" s="259"/>
      <c r="N23" s="259"/>
      <c r="O23" s="254"/>
      <c r="P23" s="254"/>
      <c r="Q23" s="254"/>
      <c r="R23" s="254"/>
      <c r="S23" s="255"/>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K25" sqref="K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1.2.1.68</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Реконструкция оборудования ТП-484</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t="s">
        <v>589</v>
      </c>
      <c r="C25" s="199" t="s">
        <v>589</v>
      </c>
      <c r="D25" s="199" t="s">
        <v>590</v>
      </c>
      <c r="E25" s="199" t="s">
        <v>591</v>
      </c>
      <c r="F25" s="199" t="s">
        <v>591</v>
      </c>
      <c r="G25" s="199" t="s">
        <v>592</v>
      </c>
      <c r="H25" s="199" t="s">
        <v>592</v>
      </c>
      <c r="I25" s="199">
        <v>1978</v>
      </c>
      <c r="J25" s="199">
        <v>2021</v>
      </c>
      <c r="K25" s="199"/>
      <c r="L25" s="199" t="s">
        <v>593</v>
      </c>
      <c r="M25" s="199" t="s">
        <v>593</v>
      </c>
      <c r="N25" s="199">
        <v>1.26</v>
      </c>
      <c r="O25" s="199">
        <v>1.26</v>
      </c>
      <c r="P25" s="199" t="s">
        <v>380</v>
      </c>
      <c r="Q25" s="199"/>
      <c r="R25" s="199"/>
      <c r="S25" s="199"/>
      <c r="T25" s="199"/>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B19" zoomScale="65" zoomScaleNormal="65" zoomScaleSheetLayoutView="80" workbookViewId="0">
      <selection activeCell="B25" sqref="B25:AA25"/>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1.2.1.68</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Реконструкция оборудования ТП-484</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1.2.1.68</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Реконструкция оборудования ТП-484</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1.26</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оборудования ТП-484</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3.6697188000000001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Реконструкция оборудования ТП-484</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1.2.1.68</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10"/>
      <c r="B7" s="410"/>
      <c r="C7" s="410"/>
      <c r="D7" s="410"/>
      <c r="E7" s="410"/>
      <c r="F7" s="410"/>
      <c r="G7" s="410"/>
      <c r="H7" s="410"/>
      <c r="I7" s="410"/>
      <c r="J7" s="410"/>
      <c r="K7" s="410"/>
      <c r="L7" s="410"/>
      <c r="M7" s="410"/>
      <c r="N7" s="410"/>
      <c r="O7" s="410"/>
      <c r="P7" s="410"/>
      <c r="Q7" s="410"/>
      <c r="R7" s="410"/>
      <c r="S7" s="410"/>
      <c r="T7" s="410"/>
      <c r="U7" s="410"/>
      <c r="V7" s="410"/>
      <c r="W7" s="410"/>
      <c r="X7" s="410"/>
      <c r="Y7" s="410"/>
    </row>
    <row r="8" spans="1:25" s="285" customFormat="1" ht="18.75">
      <c r="A8" s="416" t="str">
        <f>'1. паспорт местоположение'!A5:C5</f>
        <v>Год раскрытия информации: 2021</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0" t="s">
        <v>11</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7" t="str">
        <f>'1. паспорт местоположение'!A9:C9</f>
        <v>Общество с ограниченной ответственностью "Сургутские городские электрические сети"</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row>
    <row r="13" spans="1:25" s="285" customFormat="1" ht="18.75">
      <c r="A13" s="410" t="s">
        <v>10</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8" t="str">
        <f>'1. паспорт местоположение'!A12:B12</f>
        <v>C_</v>
      </c>
      <c r="B15" s="419"/>
      <c r="C15" s="419"/>
      <c r="D15" s="419"/>
      <c r="E15" s="419"/>
      <c r="F15" s="419"/>
      <c r="G15" s="419"/>
      <c r="H15" s="419"/>
      <c r="I15" s="419"/>
      <c r="J15" s="419"/>
      <c r="K15" s="419"/>
      <c r="L15" s="413" t="str">
        <f>'1. паспорт местоположение'!C12</f>
        <v>1.2.1.68</v>
      </c>
      <c r="M15" s="414"/>
      <c r="N15" s="414"/>
      <c r="O15" s="414"/>
      <c r="P15" s="414"/>
      <c r="Q15" s="414"/>
      <c r="R15" s="414"/>
      <c r="S15" s="414"/>
      <c r="T15" s="414"/>
      <c r="U15" s="414"/>
      <c r="V15" s="414"/>
      <c r="W15" s="414"/>
      <c r="X15" s="414"/>
      <c r="Y15" s="414"/>
    </row>
    <row r="16" spans="1:25" s="285" customFormat="1" ht="18.7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5" t="str">
        <f>'1. паспорт местоположение'!A15:C15</f>
        <v>Реконструкция оборудования ТП-484</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25" s="285" customFormat="1" ht="18.75">
      <c r="A19" s="410" t="s">
        <v>7</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3058099.0000000005</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1">
        <f>SUM(B93:X93)</f>
        <v>11.134815888973712</v>
      </c>
      <c r="G31" s="412">
        <f>SUM(C93:Y93)</f>
        <v>11.134815888973712</v>
      </c>
      <c r="K31" s="240"/>
    </row>
    <row r="32" spans="1:25">
      <c r="A32" s="294" t="s">
        <v>344</v>
      </c>
      <c r="B32" s="229">
        <f>B28*0.417/100</f>
        <v>12752.27283</v>
      </c>
      <c r="C32" s="296"/>
      <c r="D32" s="406" t="s">
        <v>346</v>
      </c>
      <c r="E32" s="406"/>
      <c r="F32" s="411">
        <f>IF(SUM(B94:Y94)=0,"не окупается",SUM(B94:Y94))</f>
        <v>22.285292253042119</v>
      </c>
      <c r="G32" s="412"/>
      <c r="K32" s="240"/>
    </row>
    <row r="33" spans="1:11">
      <c r="A33" s="297" t="s">
        <v>561</v>
      </c>
      <c r="B33" s="230">
        <v>4</v>
      </c>
      <c r="C33" s="296"/>
      <c r="D33" s="406" t="s">
        <v>562</v>
      </c>
      <c r="E33" s="406"/>
      <c r="F33" s="420">
        <f>Y91</f>
        <v>81362.532746552548</v>
      </c>
      <c r="G33" s="421"/>
      <c r="K33" s="240"/>
    </row>
    <row r="34" spans="1:11" ht="16.5" thickBot="1">
      <c r="A34" s="297" t="s">
        <v>343</v>
      </c>
      <c r="B34" s="230">
        <v>1</v>
      </c>
      <c r="C34" s="296"/>
      <c r="D34" s="406" t="s">
        <v>563</v>
      </c>
      <c r="E34" s="406"/>
      <c r="F34" s="407" t="str">
        <f>IF(F33&gt;0,"да","нет")</f>
        <v>да</v>
      </c>
      <c r="G34" s="408"/>
      <c r="K34" s="240"/>
    </row>
    <row r="35" spans="1:11">
      <c r="A35" s="297" t="s">
        <v>322</v>
      </c>
      <c r="B35" s="229">
        <f>B28*0.0375/100</f>
        <v>1146.7871250000001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394494.77100000007</v>
      </c>
      <c r="D53" s="238">
        <f>C53*(1+D51)</f>
        <v>411063.55138200009</v>
      </c>
      <c r="E53" s="238">
        <f t="shared" ref="E53:Y53" si="1">D53*(1+E51)</f>
        <v>428328.22054004413</v>
      </c>
      <c r="F53" s="238">
        <f t="shared" si="1"/>
        <v>446318.00580272602</v>
      </c>
      <c r="G53" s="238">
        <f t="shared" si="1"/>
        <v>465063.36204644054</v>
      </c>
      <c r="H53" s="238">
        <f t="shared" si="1"/>
        <v>484596.02325239108</v>
      </c>
      <c r="I53" s="238">
        <f t="shared" si="1"/>
        <v>504949.05622899154</v>
      </c>
      <c r="J53" s="238">
        <f t="shared" si="1"/>
        <v>526156.91659060924</v>
      </c>
      <c r="K53" s="238">
        <f t="shared" si="1"/>
        <v>548255.50708741485</v>
      </c>
      <c r="L53" s="238">
        <f t="shared" si="1"/>
        <v>571282.2383850863</v>
      </c>
      <c r="M53" s="238">
        <f t="shared" si="1"/>
        <v>595276.0923972599</v>
      </c>
      <c r="N53" s="238">
        <f t="shared" si="1"/>
        <v>620277.68827794481</v>
      </c>
      <c r="O53" s="238">
        <f t="shared" si="1"/>
        <v>646329.35118561855</v>
      </c>
      <c r="P53" s="238">
        <f t="shared" si="1"/>
        <v>673475.18393541453</v>
      </c>
      <c r="Q53" s="238">
        <f t="shared" si="1"/>
        <v>701761.14166070195</v>
      </c>
      <c r="R53" s="238">
        <f t="shared" si="1"/>
        <v>731235.1096104515</v>
      </c>
      <c r="S53" s="238">
        <f t="shared" si="1"/>
        <v>761946.98421409051</v>
      </c>
      <c r="T53" s="238">
        <f t="shared" si="1"/>
        <v>793948.75755108229</v>
      </c>
      <c r="U53" s="238">
        <f t="shared" si="1"/>
        <v>827294.60536822781</v>
      </c>
      <c r="V53" s="238">
        <f t="shared" si="1"/>
        <v>862040.97879369336</v>
      </c>
      <c r="W53" s="238">
        <f t="shared" si="1"/>
        <v>898246.69990302855</v>
      </c>
      <c r="X53" s="238">
        <f t="shared" si="1"/>
        <v>935973.06129895581</v>
      </c>
      <c r="Y53" s="238">
        <f t="shared" si="1"/>
        <v>975283.92987351201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598337.18490177032</v>
      </c>
      <c r="C56" s="265">
        <f>B56+B57-B58</f>
        <v>471689.41832904</v>
      </c>
      <c r="D56" s="265">
        <f>C56+C57-C58</f>
        <v>157925.46398149664</v>
      </c>
      <c r="E56" s="265">
        <f t="shared" ref="E56:U56" si="2">D56+D57-D58</f>
        <v>72528.575411978891</v>
      </c>
      <c r="F56" s="266">
        <f t="shared" si="2"/>
        <v>72528.575411978891</v>
      </c>
      <c r="G56" s="266">
        <f>F56+F57-F58</f>
        <v>67693.337051180293</v>
      </c>
      <c r="H56" s="266">
        <f t="shared" si="2"/>
        <v>62858.098690381703</v>
      </c>
      <c r="I56" s="266">
        <f t="shared" si="2"/>
        <v>58022.860329583113</v>
      </c>
      <c r="J56" s="266">
        <f t="shared" si="2"/>
        <v>53187.621968784522</v>
      </c>
      <c r="K56" s="266">
        <f t="shared" si="2"/>
        <v>48352.383607985932</v>
      </c>
      <c r="L56" s="266">
        <f t="shared" si="2"/>
        <v>43517.145247187342</v>
      </c>
      <c r="M56" s="266">
        <f t="shared" si="2"/>
        <v>38681.906886388751</v>
      </c>
      <c r="N56" s="266">
        <f t="shared" si="2"/>
        <v>33846.668525590161</v>
      </c>
      <c r="O56" s="266">
        <f t="shared" si="2"/>
        <v>29011.430164791567</v>
      </c>
      <c r="P56" s="266">
        <f t="shared" si="2"/>
        <v>24176.191803992973</v>
      </c>
      <c r="Q56" s="266">
        <f t="shared" si="2"/>
        <v>19340.953443194379</v>
      </c>
      <c r="R56" s="312">
        <f t="shared" si="2"/>
        <v>14505.715082395785</v>
      </c>
      <c r="S56" s="312">
        <f t="shared" si="2"/>
        <v>9670.4767215971915</v>
      </c>
      <c r="T56" s="312">
        <f t="shared" si="2"/>
        <v>4835.2383607985985</v>
      </c>
      <c r="U56" s="312">
        <f t="shared" si="2"/>
        <v>0</v>
      </c>
      <c r="V56" s="312"/>
      <c r="W56" s="312"/>
      <c r="X56" s="312"/>
      <c r="Y56" s="312"/>
    </row>
    <row r="57" spans="1:25">
      <c r="A57" s="234" t="s">
        <v>328</v>
      </c>
      <c r="B57" s="265">
        <f>(B28/3211479047)*46654169.4851375</f>
        <v>44425.969143908143</v>
      </c>
      <c r="C57" s="265">
        <f>(B28/3211479047)*29512102.5172828</f>
        <v>28102.606268070733</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171073.73571663845</v>
      </c>
      <c r="C58" s="265">
        <f>359013000*(B28/3211479047)</f>
        <v>341866.56061561411</v>
      </c>
      <c r="D58" s="265">
        <f>89680000*(B28/3211479047)</f>
        <v>85396.888569517745</v>
      </c>
      <c r="E58" s="265">
        <v>0</v>
      </c>
      <c r="F58" s="266">
        <f>$F$56/$B$43</f>
        <v>4835.238360798593</v>
      </c>
      <c r="G58" s="266">
        <f>$F$56/$B$43</f>
        <v>4835.238360798593</v>
      </c>
      <c r="H58" s="266">
        <f t="shared" ref="H58:P58" si="3">$F$56/$B$43</f>
        <v>4835.238360798593</v>
      </c>
      <c r="I58" s="266">
        <f t="shared" si="3"/>
        <v>4835.238360798593</v>
      </c>
      <c r="J58" s="266">
        <f t="shared" si="3"/>
        <v>4835.238360798593</v>
      </c>
      <c r="K58" s="266">
        <f t="shared" si="3"/>
        <v>4835.238360798593</v>
      </c>
      <c r="L58" s="266">
        <f t="shared" si="3"/>
        <v>4835.238360798593</v>
      </c>
      <c r="M58" s="266">
        <f t="shared" si="3"/>
        <v>4835.238360798593</v>
      </c>
      <c r="N58" s="266">
        <f t="shared" si="3"/>
        <v>4835.238360798593</v>
      </c>
      <c r="O58" s="266">
        <f t="shared" si="3"/>
        <v>4835.238360798593</v>
      </c>
      <c r="P58" s="266">
        <f t="shared" si="3"/>
        <v>4835.238360798593</v>
      </c>
      <c r="Q58" s="266">
        <f>$F$56/$B$43</f>
        <v>4835.238360798593</v>
      </c>
      <c r="R58" s="266">
        <f>$F$56/$B$43</f>
        <v>4835.238360798593</v>
      </c>
      <c r="S58" s="266">
        <f t="shared" ref="S58" si="4">$F$56/$B$43</f>
        <v>4835.238360798593</v>
      </c>
      <c r="T58" s="266">
        <f>$F$56/$B$43</f>
        <v>4835.238360798593</v>
      </c>
      <c r="U58" s="266">
        <f>$F$56/$B$43</f>
        <v>4835.238360798593</v>
      </c>
      <c r="V58" s="266"/>
      <c r="W58" s="266"/>
      <c r="X58" s="266"/>
      <c r="Y58" s="266"/>
    </row>
    <row r="59" spans="1:25" ht="16.5" thickBot="1">
      <c r="A59" s="236" t="s">
        <v>326</v>
      </c>
      <c r="B59" s="267">
        <f>AVERAGE(SUM(B56:B57),(SUM(B56:B57)-B58))*B45</f>
        <v>69653.285773419906</v>
      </c>
      <c r="C59" s="267">
        <f>AVERAGE(SUM(C56:C57),(SUM(C56:C57)-C58))*B45</f>
        <v>41107.343036162958</v>
      </c>
      <c r="D59" s="267">
        <f>AVERAGE(SUM(D56:D57),(SUM(D56:D57)-D58))*B45</f>
        <v>14403.37746209222</v>
      </c>
      <c r="E59" s="267">
        <f>AVERAGE(SUM(E56:E57),(SUM(E56:E57)-E58))*B45</f>
        <v>9066.0719264973613</v>
      </c>
      <c r="F59" s="238">
        <f>AVERAGE(SUM(F56:F57),(SUM(F56:F57)-F58))*B45</f>
        <v>8763.869528947449</v>
      </c>
      <c r="G59" s="238">
        <f>AVERAGE(SUM(G56:G57),(SUM(G56:G57)-G58))*B45</f>
        <v>8159.4647338476243</v>
      </c>
      <c r="H59" s="238">
        <f>AVERAGE(SUM(H56:H57),(SUM(H56:H57)-H58))*B45</f>
        <v>7555.0599387478014</v>
      </c>
      <c r="I59" s="238">
        <f>AVERAGE(SUM(I56:I57),(SUM(I56:I57)-I58))*B45</f>
        <v>6950.6551436479767</v>
      </c>
      <c r="J59" s="238">
        <f>AVERAGE(SUM(J56:J57),(SUM(J56:J57)-J58))*B45</f>
        <v>6346.2503485481539</v>
      </c>
      <c r="K59" s="238">
        <f>AVERAGE(SUM(K56:K57),(SUM(K56:K57)-K58))*B45</f>
        <v>5741.8455534483292</v>
      </c>
      <c r="L59" s="238">
        <f>AVERAGE(SUM(L56:L57),(SUM(L56:L57)-L58))*B45</f>
        <v>5137.4407583485063</v>
      </c>
      <c r="M59" s="238">
        <f>AVERAGE(SUM(M56:M57),(SUM(M56:M57)-M58))*B45</f>
        <v>4533.0359632486816</v>
      </c>
      <c r="N59" s="238">
        <f>AVERAGE(SUM(N56:N57),(SUM(N56:N57)-N58))*B45</f>
        <v>3928.6311681488578</v>
      </c>
      <c r="O59" s="238">
        <f>AVERAGE(SUM(O56:O57),(SUM(O56:O57)-O58))*B45</f>
        <v>3324.226373049034</v>
      </c>
      <c r="P59" s="238">
        <f>AVERAGE(SUM(P56:P57),(SUM(P56:P57)-P58))*B45</f>
        <v>2719.8215779492093</v>
      </c>
      <c r="Q59" s="238">
        <f>AVERAGE(SUM(Q56:Q57),(SUM(Q56:Q57)-Q58))*B45</f>
        <v>2115.4167828493855</v>
      </c>
      <c r="R59" s="314">
        <f>AVERAGE(SUM(R56:R57),(SUM(R56:R57)-R58))*B45</f>
        <v>1511.0119877495611</v>
      </c>
      <c r="S59" s="314">
        <f>AVERAGE(SUM(S56:S57),(SUM(S56:S57)-S58))*B45</f>
        <v>906.60719264973682</v>
      </c>
      <c r="T59" s="314">
        <f>AVERAGE(SUM(T56:T57),(SUM(T56:T57)-T58))*B45</f>
        <v>302.20239754991275</v>
      </c>
      <c r="U59" s="314">
        <f>AVERAGE(SUM(U56:U57),(SUM(U56:U57)-U58))*B45</f>
        <v>-302.20239754991206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394494.77100000007</v>
      </c>
      <c r="D62" s="245">
        <f>D53*B31</f>
        <v>411063.55138200009</v>
      </c>
      <c r="E62" s="245">
        <f>E53*B31</f>
        <v>428328.22054004413</v>
      </c>
      <c r="F62" s="245">
        <f>F53*B31</f>
        <v>446318.00580272602</v>
      </c>
      <c r="G62" s="245">
        <f>G53*B31</f>
        <v>465063.36204644054</v>
      </c>
      <c r="H62" s="245">
        <f>H53*B31</f>
        <v>484596.02325239108</v>
      </c>
      <c r="I62" s="245">
        <f>I53*B31</f>
        <v>504949.05622899154</v>
      </c>
      <c r="J62" s="245">
        <f>J53*B31</f>
        <v>526156.91659060924</v>
      </c>
      <c r="K62" s="245">
        <f>K53*B31</f>
        <v>548255.50708741485</v>
      </c>
      <c r="L62" s="245">
        <f>L53*B31</f>
        <v>571282.2383850863</v>
      </c>
      <c r="M62" s="245">
        <f>M53*B31</f>
        <v>595276.0923972599</v>
      </c>
      <c r="N62" s="245">
        <f>N53*B31</f>
        <v>620277.68827794481</v>
      </c>
      <c r="O62" s="245">
        <f>O53*B31</f>
        <v>646329.35118561855</v>
      </c>
      <c r="P62" s="245">
        <f>P53*B31</f>
        <v>673475.18393541453</v>
      </c>
      <c r="Q62" s="245">
        <f>Q53*B31</f>
        <v>701761.14166070195</v>
      </c>
      <c r="R62" s="245">
        <f>R53*B31</f>
        <v>731235.1096104515</v>
      </c>
      <c r="S62" s="245">
        <f>S53*B31</f>
        <v>761946.98421409051</v>
      </c>
      <c r="T62" s="245">
        <f>T53*B31</f>
        <v>793948.75755108229</v>
      </c>
      <c r="U62" s="245">
        <f>U53*B31</f>
        <v>827294.60536822781</v>
      </c>
      <c r="V62" s="245">
        <f>V53*B31</f>
        <v>862040.97879369336</v>
      </c>
      <c r="W62" s="245">
        <f>W53*B31</f>
        <v>898246.69990302855</v>
      </c>
      <c r="X62" s="245">
        <f>X53*B31</f>
        <v>935973.06129895581</v>
      </c>
      <c r="Y62" s="245">
        <f>Y53*B31</f>
        <v>975283.92987351201</v>
      </c>
    </row>
    <row r="63" spans="1:25">
      <c r="A63" s="234" t="s">
        <v>324</v>
      </c>
      <c r="B63" s="241"/>
      <c r="C63" s="241">
        <f>SUM(C64:C69)</f>
        <v>-81437.125745355428</v>
      </c>
      <c r="D63" s="241">
        <f t="shared" ref="D63:Y63" si="5">SUM(D64:D69)</f>
        <v>-81111.051628888934</v>
      </c>
      <c r="E63" s="241">
        <f t="shared" si="5"/>
        <v>-80811.649306330844</v>
      </c>
      <c r="F63" s="241">
        <f t="shared" si="5"/>
        <v>-80540.0389930253</v>
      </c>
      <c r="G63" s="241">
        <f t="shared" si="5"/>
        <v>-80297.387953360943</v>
      </c>
      <c r="H63" s="241">
        <f t="shared" si="5"/>
        <v>-80084.912476830665</v>
      </c>
      <c r="I63" s="241">
        <f t="shared" si="5"/>
        <v>-79903.879937086123</v>
      </c>
      <c r="J63" s="241">
        <f t="shared" si="5"/>
        <v>-79755.610937472316</v>
      </c>
      <c r="K63" s="241">
        <f t="shared" si="5"/>
        <v>-79641.481546674724</v>
      </c>
      <c r="L63" s="241">
        <f t="shared" si="5"/>
        <v>-79562.92562826362</v>
      </c>
      <c r="M63" s="241">
        <f t="shared" si="5"/>
        <v>-79521.437268079288</v>
      </c>
      <c r="N63" s="241">
        <f t="shared" si="5"/>
        <v>-79518.573303567173</v>
      </c>
      <c r="O63" s="241">
        <f t="shared" si="5"/>
        <v>-79555.955959345563</v>
      </c>
      <c r="P63" s="241">
        <f t="shared" si="5"/>
        <v>-79635.275593466649</v>
      </c>
      <c r="Q63" s="241">
        <f t="shared" si="5"/>
        <v>-79758.293559020822</v>
      </c>
      <c r="R63" s="241">
        <f t="shared" si="5"/>
        <v>-79926.84518592828</v>
      </c>
      <c r="S63" s="241">
        <f t="shared" si="5"/>
        <v>-80142.842887965846</v>
      </c>
      <c r="T63" s="241">
        <f t="shared" si="5"/>
        <v>-80408.279400288971</v>
      </c>
      <c r="U63" s="241">
        <f t="shared" si="5"/>
        <v>-80725.231152929686</v>
      </c>
      <c r="V63" s="241">
        <f t="shared" si="5"/>
        <v>-81095.86178598128</v>
      </c>
      <c r="W63" s="241">
        <f t="shared" si="5"/>
        <v>-81522.425812421076</v>
      </c>
      <c r="X63" s="241">
        <f t="shared" si="5"/>
        <v>-82007.272434771352</v>
      </c>
      <c r="Y63" s="241">
        <f t="shared" si="5"/>
        <v>-82552.849522060322</v>
      </c>
    </row>
    <row r="64" spans="1:25">
      <c r="A64" s="243" t="s">
        <v>323</v>
      </c>
      <c r="B64" s="241"/>
      <c r="C64" s="241">
        <f>-IF(C50&lt;=B33,0,B32*(1+C52)*B31)</f>
        <v>-13872.534493569841</v>
      </c>
      <c r="D64" s="241">
        <f>-IF(D50&lt;=B33,0,B32*(1+D52)*B31)</f>
        <v>-14455.180942299776</v>
      </c>
      <c r="E64" s="241">
        <f>-IF(E50&lt;=B33,0,B32*(1+E52)*B31)</f>
        <v>-15062.298541876366</v>
      </c>
      <c r="F64" s="241">
        <f>-IF(F50&lt;=B33,0,B32*(1+F52)*B31)</f>
        <v>-15694.915080635174</v>
      </c>
      <c r="G64" s="241">
        <f>-IF(G50&lt;=B33,0,B32*(1+G52)*B31)</f>
        <v>-16354.10151402185</v>
      </c>
      <c r="H64" s="241">
        <f>-IF(H50&lt;=B33,0,B32*(1+H52)*B31)</f>
        <v>-17040.973777610769</v>
      </c>
      <c r="I64" s="241">
        <f>-IF(I50&lt;=B33,0,B32*(1+I52)*B31)</f>
        <v>-17756.694676270421</v>
      </c>
      <c r="J64" s="241">
        <f>-IF(J50&lt;=B33,0,B32*(1+J52)*B31)</f>
        <v>-18502.475852673779</v>
      </c>
      <c r="K64" s="241">
        <f>-IF(K50&lt;=B33,0,B32*(1+K52)*B31)</f>
        <v>-19279.579838486083</v>
      </c>
      <c r="L64" s="241">
        <f>-IF(L50&lt;=B33,0,B32*(1+L52)*B31)</f>
        <v>-20089.322191702497</v>
      </c>
      <c r="M64" s="241">
        <f>-IF(M50&lt;=B33,0,B32*(1+M52)*B31)</f>
        <v>-20933.073723754005</v>
      </c>
      <c r="N64" s="241">
        <f>-IF(N50&lt;=B33,0,B32*(1+N52)*B31)</f>
        <v>-21812.262820151675</v>
      </c>
      <c r="O64" s="241">
        <f>-IF(O50&lt;=B33,0,B32*(1+O52)*B31)</f>
        <v>-22728.377858598044</v>
      </c>
      <c r="P64" s="241">
        <f>-IF(P50&lt;=B33,0,B32*(1+P52)*B31)</f>
        <v>-23682.969728659162</v>
      </c>
      <c r="Q64" s="241">
        <f>-IF(Q50&lt;=B33,0,B32*(1+Q52)*B31)</f>
        <v>-24677.654457262848</v>
      </c>
      <c r="R64" s="241">
        <f>-IF(R50&lt;=B33,0,B32*(1+R52)*B31)</f>
        <v>-25714.115944467892</v>
      </c>
      <c r="S64" s="241">
        <f>-IF(S50&lt;=B33,0,B32*(1+S52)*B31)</f>
        <v>-26794.108814135547</v>
      </c>
      <c r="T64" s="241">
        <f>-IF(T50&lt;=B33,0,B32*(1+T52)*B31)</f>
        <v>-27919.461384329239</v>
      </c>
      <c r="U64" s="241">
        <f>-IF(U50&lt;=B33,0,B32*(1+U52)*B31)</f>
        <v>-29092.078762471068</v>
      </c>
      <c r="V64" s="241">
        <f>-IF(V50&lt;=B33,0,B32*(1+V52)*B31)</f>
        <v>-30313.946070494854</v>
      </c>
      <c r="W64" s="241">
        <f>-IF(W50&lt;=B33,0,B32*(1+W52)*B31)</f>
        <v>-31587.13180545564</v>
      </c>
      <c r="X64" s="241">
        <f>-IF(X50&lt;=B33,0,B32*(1+X52)*B31)</f>
        <v>-32913.791341284785</v>
      </c>
      <c r="Y64" s="241">
        <f>-IF(Y50&lt;=B33,0,B32*(1+Y52)*B31)</f>
        <v>-34296.170577618745</v>
      </c>
    </row>
    <row r="65" spans="1:25">
      <c r="A65" s="243" t="str">
        <f>A35</f>
        <v>Прочие расходы при эксплуатации объекта, руб. без НДС</v>
      </c>
      <c r="B65" s="241"/>
      <c r="C65" s="241">
        <f>-IF(C50&lt;=B36,0,B35*(1+C52)*B31)</f>
        <v>-1247.5300803570003</v>
      </c>
      <c r="D65" s="241">
        <f>-IF(D50&lt;=B36,0,B35*(1+D52)*B31)</f>
        <v>-1299.9263437319942</v>
      </c>
      <c r="E65" s="241">
        <f>-IF(E50&lt;=B36,0,B35*(1+E52)*B31)</f>
        <v>-1354.5232501687381</v>
      </c>
      <c r="F65" s="241">
        <f>-IF(F50&lt;=B36,0,B35*(1+F52)*B31)</f>
        <v>-1411.4132266758249</v>
      </c>
      <c r="G65" s="241">
        <f>-IF(G50&lt;=B36,0,B35*(1+G52)*B31)</f>
        <v>-1470.6925821962095</v>
      </c>
      <c r="H65" s="241">
        <f>-IF(H50&lt;=B36,0,B35*(1+H52)*B31)</f>
        <v>-1532.4616706484505</v>
      </c>
      <c r="I65" s="241">
        <f>-IF(I50&lt;=B36,0,B35*(1+I52)*B31)</f>
        <v>-1596.8250608156854</v>
      </c>
      <c r="J65" s="241">
        <f>-IF(J50&lt;=B36,0,B35*(1+J52)*B31)</f>
        <v>-1663.8917133699445</v>
      </c>
      <c r="K65" s="241">
        <f>-IF(K50&lt;=B36,0,B35*(1+K52)*B31)</f>
        <v>-1733.7751653314822</v>
      </c>
      <c r="L65" s="241">
        <f>-IF(L50&lt;=B36,0,B35*(1+L52)*B31)</f>
        <v>-1806.5937222754046</v>
      </c>
      <c r="M65" s="241">
        <f>-IF(M50&lt;=B36,0,B35*(1+M52)*B31)</f>
        <v>-1882.4706586109717</v>
      </c>
      <c r="N65" s="241">
        <f>-IF(N50&lt;=B36,0,B35*(1+N52)*B31)</f>
        <v>-1961.5344262726326</v>
      </c>
      <c r="O65" s="241">
        <f>-IF(O50&lt;=B36,0,B35*(1+O52)*B31)</f>
        <v>-2043.9188721760831</v>
      </c>
      <c r="P65" s="241">
        <f>-IF(P50&lt;=B36,0,B35*(1+P52)*B31)</f>
        <v>-2129.7634648074791</v>
      </c>
      <c r="Q65" s="241">
        <f>-IF(Q50&lt;=B36,0,B35*(1+Q52)*B31)</f>
        <v>-2219.2135303293931</v>
      </c>
      <c r="R65" s="241">
        <f>-IF(R50&lt;=B36,0,B35*(1+R52)*B31)</f>
        <v>-2312.4204986032278</v>
      </c>
      <c r="S65" s="241">
        <f>-IF(S50&lt;=B36,0,B35*(1+S52)*B31)</f>
        <v>-2409.5421595445637</v>
      </c>
      <c r="T65" s="241">
        <f>-IF(T50&lt;=B36,0,B35*(1+T52)*B31)</f>
        <v>-2510.7429302454352</v>
      </c>
      <c r="U65" s="241">
        <f>-IF(U50&lt;=B36,0,B35*(1+U52)*B31)</f>
        <v>-2616.1941333157438</v>
      </c>
      <c r="V65" s="241">
        <f>-IF(V50&lt;=B36,0,B35*(1+V52)*B31)</f>
        <v>-2726.0742869150054</v>
      </c>
      <c r="W65" s="241">
        <f>-IF(W50&lt;=B36,0,B35*(1+W52)*B31)</f>
        <v>-2840.5694069654355</v>
      </c>
      <c r="X65" s="241">
        <f>-IF(X50&lt;=B36,0,B35*(1+X52)*B31)</f>
        <v>-2959.8733220579843</v>
      </c>
      <c r="Y65" s="241">
        <f>-IF(Y50&lt;=B36,0,B35*(1+Y52)*B31)</f>
        <v>-3084.1880015844195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-66317.061171428591</v>
      </c>
      <c r="D69" s="241">
        <f>-((B28+B29)*B31+(B28+B29)*B31+SUM(B71:D71))/2*2.2%</f>
        <v>-65355.944342857161</v>
      </c>
      <c r="E69" s="241">
        <f>-((B28+B29)*B31+(B28+B29)*B31+SUM(B71:E71))/2*2.2%</f>
        <v>-64394.827514285738</v>
      </c>
      <c r="F69" s="241">
        <f>-((B28+B29)*B31+(B28+B29)*B31+SUM(B71:F71))/2*2.2%</f>
        <v>-63433.710685714301</v>
      </c>
      <c r="G69" s="241">
        <f>-((B28+B29)*B31+(B28+B29)*B31+SUM(B71:G71))/2*2.2%</f>
        <v>-62472.593857142878</v>
      </c>
      <c r="H69" s="241">
        <f>-((B28+B29)*B31+(B28+B29)*B31+SUM(B71:H71))/2*2.2%</f>
        <v>-61511.47702857144</v>
      </c>
      <c r="I69" s="241">
        <f>-((B28+B29)*B31+(B28+B29)*B31+SUM(B71:I71))/2*2.2%</f>
        <v>-60550.360200000017</v>
      </c>
      <c r="J69" s="241">
        <f>-((B28+B29)*B31+(B28+B29)*B31+SUM(B71:J71))/2*2.2%</f>
        <v>-59589.243371428587</v>
      </c>
      <c r="K69" s="241">
        <f>-((B28+B29)*B31+(B28+B29)*B31+SUM(B71:K71))/2*2.2%</f>
        <v>-58628.126542857157</v>
      </c>
      <c r="L69" s="241">
        <f>-((B28+B29)*B31+(B28+B29)*B31+SUM(B71:L71))/2*2.2%</f>
        <v>-57667.009714285727</v>
      </c>
      <c r="M69" s="241">
        <f>-((B28+B29)*B31+(B28+B29)*B31+SUM(B71:M71))/2*2.2%</f>
        <v>-56705.892885714304</v>
      </c>
      <c r="N69" s="241">
        <f>-((B28+B29)*B31+(B28+B29)*B31+SUM(B71:N71))/2*2.2%</f>
        <v>-55744.776057142866</v>
      </c>
      <c r="O69" s="241">
        <f>-((B28+B29)*B31+(B28+B29)*B31+SUM(B71:O71))/2*2.2%</f>
        <v>-54783.659228571443</v>
      </c>
      <c r="P69" s="241">
        <f>-((B28+B29)*B31+(B28+B29)*B31+SUM(B71:P71))/2*2.2%</f>
        <v>-53822.542400000013</v>
      </c>
      <c r="Q69" s="241">
        <f>-((B28+B29)*B31+(B28+B29)*B31+SUM(B71:Q71))/2*2.2%</f>
        <v>-52861.425571428583</v>
      </c>
      <c r="R69" s="241">
        <f>-((B28+B29)*B31+(B28+B29)*B31+SUM(B71:R71))/2*2.2%</f>
        <v>-51900.308742857153</v>
      </c>
      <c r="S69" s="241">
        <f>-((B28+B29)*B31+(B28+B29)*B31+SUM(B71:S71))/2*2.2%</f>
        <v>-50939.19191428573</v>
      </c>
      <c r="T69" s="241">
        <f>-((B28+B29)*B31+(B28+B29)*B31+SUM(B71:T71))/2*2.2%</f>
        <v>-49978.075085714292</v>
      </c>
      <c r="U69" s="241">
        <f>-((B28+B29)*B31+(B28+B29)*B31+SUM(B71:U71))/2*2.2%</f>
        <v>-49016.958257142869</v>
      </c>
      <c r="V69" s="241">
        <f>-((B28+B29)*B31+(B28+B29)*B31+SUM(B71:V71))/2*2.2%</f>
        <v>-48055.841428571432</v>
      </c>
      <c r="W69" s="241">
        <f>-((B28+B29)*B31+(B28+B29)*B31+SUM(B71:W71))/2*2.2%</f>
        <v>-47094.724600000009</v>
      </c>
      <c r="X69" s="241">
        <f>-((B28+B29)*B31+(B28+B29)*B31+SUM(B71:X71))/2*2.2%</f>
        <v>-46133.607771428578</v>
      </c>
      <c r="Y69" s="241">
        <f>-((B28+B29)*B31+(B28+B29)*B31+SUM(B71:Y71))/2*2.2%</f>
        <v>-45172.490942857155</v>
      </c>
    </row>
    <row r="70" spans="1:25">
      <c r="A70" s="242" t="s">
        <v>568</v>
      </c>
      <c r="B70" s="245"/>
      <c r="C70" s="245">
        <f>C62+C63</f>
        <v>313057.64525464462</v>
      </c>
      <c r="D70" s="245">
        <f t="shared" ref="D70:Y70" si="6">D62+D63</f>
        <v>329952.49975311116</v>
      </c>
      <c r="E70" s="245">
        <f t="shared" si="6"/>
        <v>347516.5712337133</v>
      </c>
      <c r="F70" s="245">
        <f t="shared" si="6"/>
        <v>365777.96680970071</v>
      </c>
      <c r="G70" s="245">
        <f t="shared" si="6"/>
        <v>384765.97409307957</v>
      </c>
      <c r="H70" s="245">
        <f t="shared" si="6"/>
        <v>404511.11077556043</v>
      </c>
      <c r="I70" s="245">
        <f t="shared" si="6"/>
        <v>425045.1762919054</v>
      </c>
      <c r="J70" s="245">
        <f t="shared" si="6"/>
        <v>446401.30565313692</v>
      </c>
      <c r="K70" s="245">
        <f t="shared" si="6"/>
        <v>468614.02554074011</v>
      </c>
      <c r="L70" s="245">
        <f t="shared" si="6"/>
        <v>491719.31275682268</v>
      </c>
      <c r="M70" s="245">
        <f t="shared" si="6"/>
        <v>515754.65512918064</v>
      </c>
      <c r="N70" s="245">
        <f t="shared" si="6"/>
        <v>540759.11497437768</v>
      </c>
      <c r="O70" s="245">
        <f t="shared" si="6"/>
        <v>566773.39522627299</v>
      </c>
      <c r="P70" s="245">
        <f t="shared" si="6"/>
        <v>593839.90834194794</v>
      </c>
      <c r="Q70" s="245">
        <f t="shared" si="6"/>
        <v>622002.8481016811</v>
      </c>
      <c r="R70" s="245">
        <f t="shared" si="6"/>
        <v>651308.26442452322</v>
      </c>
      <c r="S70" s="245">
        <f t="shared" si="6"/>
        <v>681804.14132612466</v>
      </c>
      <c r="T70" s="245">
        <f t="shared" si="6"/>
        <v>713540.47815079335</v>
      </c>
      <c r="U70" s="245">
        <f t="shared" si="6"/>
        <v>746569.3742152981</v>
      </c>
      <c r="V70" s="245">
        <f t="shared" si="6"/>
        <v>780945.11700771214</v>
      </c>
      <c r="W70" s="245">
        <f t="shared" si="6"/>
        <v>816724.27409060742</v>
      </c>
      <c r="X70" s="245">
        <f t="shared" si="6"/>
        <v>853965.7888641844</v>
      </c>
      <c r="Y70" s="245">
        <f t="shared" si="6"/>
        <v>892731.08035145164</v>
      </c>
    </row>
    <row r="71" spans="1:25">
      <c r="A71" s="243" t="s">
        <v>317</v>
      </c>
      <c r="B71" s="241"/>
      <c r="C71" s="241">
        <f>IF(B28-ABS(SUM(B71:B71))&gt;0,-B28/B30,0)</f>
        <v>-87374.257142857154</v>
      </c>
      <c r="D71" s="241">
        <f>IF(B28-ABS(SUM(B71:C71))&gt;0,-B28/B30,0)</f>
        <v>-87374.257142857154</v>
      </c>
      <c r="E71" s="241">
        <f>IF(B28-ABS(SUM(B71:D71))&gt;0,-B28/B30,0)</f>
        <v>-87374.257142857154</v>
      </c>
      <c r="F71" s="241">
        <f>IF(B28-ABS(SUM(B71:E71))&gt;0,-B28/B30,0)</f>
        <v>-87374.257142857154</v>
      </c>
      <c r="G71" s="241">
        <f>IF(B28-ABS(SUM(B71:F71))&gt;0,-B28/B30,0)</f>
        <v>-87374.257142857154</v>
      </c>
      <c r="H71" s="241">
        <f>IF(B28-ABS(SUM(B71:G71))&gt;0,-B28/B30,0)</f>
        <v>-87374.257142857154</v>
      </c>
      <c r="I71" s="241">
        <f>IF(B28-ABS(SUM(B71:H71))&gt;0,-B28/B30,0)</f>
        <v>-87374.257142857154</v>
      </c>
      <c r="J71" s="241">
        <f>IF(B28-ABS(SUM(B71:I71))&gt;0,-B28/B30,0)</f>
        <v>-87374.257142857154</v>
      </c>
      <c r="K71" s="241">
        <f>IF(B28-ABS(SUM(B71:J71))&gt;0,-B28/B30,0)</f>
        <v>-87374.257142857154</v>
      </c>
      <c r="L71" s="241">
        <f>IF(B28-ABS(SUM(B71:K71))&gt;0,-B28/B30,0)</f>
        <v>-87374.257142857154</v>
      </c>
      <c r="M71" s="241">
        <f>IF(B28-ABS(SUM(B71:L71))&gt;0,-B28/B30,0)</f>
        <v>-87374.257142857154</v>
      </c>
      <c r="N71" s="241">
        <f>IF(B28-ABS(SUM(B71:M71))&gt;0,-B28/B30,0)</f>
        <v>-87374.257142857154</v>
      </c>
      <c r="O71" s="241">
        <f>IF(B28-ABS(SUM(B71:N71))&gt;0,-B28/B30,0)</f>
        <v>-87374.257142857154</v>
      </c>
      <c r="P71" s="241">
        <f>IF(B28-ABS(SUM(B71:O71))&gt;0,-B28/B30,0)</f>
        <v>-87374.257142857154</v>
      </c>
      <c r="Q71" s="241">
        <f>IF(B28-ABS(SUM(B71:P71))&gt;0,-B28/B30,0)</f>
        <v>-87374.257142857154</v>
      </c>
      <c r="R71" s="241">
        <f>IF(B28-ABS(SUM(B71:Q71))&gt;0,-B28/B30,0)</f>
        <v>-87374.257142857154</v>
      </c>
      <c r="S71" s="241">
        <f>IF(B28-ABS(SUM(B71:R71))&gt;0,-B28/B30,0)</f>
        <v>-87374.257142857154</v>
      </c>
      <c r="T71" s="241">
        <f>IF(B28-ABS(SUM(B71:S71))&gt;0,-B28/B30,0)</f>
        <v>-87374.257142857154</v>
      </c>
      <c r="U71" s="241">
        <f>IF(B28-ABS(SUM(B71:T71))&gt;0,-B28/B30,0)</f>
        <v>-87374.257142857154</v>
      </c>
      <c r="V71" s="241">
        <f>IF(B28-ABS(SUM(B71:U71))&gt;0,-B28/B30,0)</f>
        <v>-87374.257142857154</v>
      </c>
      <c r="W71" s="241">
        <f>IF(B28-ABS(SUM(B71:V71))&gt;0,-B28/B30,0)</f>
        <v>-87374.257142857154</v>
      </c>
      <c r="X71" s="241">
        <f>IF(B28-ABS(SUM(B71:W71))&gt;0,-B28/B30,0)</f>
        <v>-87374.257142857154</v>
      </c>
      <c r="Y71" s="241">
        <f>IF(B28-ABS(SUM(B71:X71))&gt;0,-B28/B30,0)</f>
        <v>-87374.257142857154</v>
      </c>
    </row>
    <row r="72" spans="1:25">
      <c r="A72" s="242" t="s">
        <v>569</v>
      </c>
      <c r="B72" s="245"/>
      <c r="C72" s="245">
        <f>C70+C71</f>
        <v>225683.38811178747</v>
      </c>
      <c r="D72" s="245">
        <f t="shared" ref="D72:Y72" si="7">D70+D71</f>
        <v>242578.242610254</v>
      </c>
      <c r="E72" s="245">
        <f t="shared" si="7"/>
        <v>260142.31409085615</v>
      </c>
      <c r="F72" s="245">
        <f t="shared" si="7"/>
        <v>278403.70966684353</v>
      </c>
      <c r="G72" s="245">
        <f t="shared" si="7"/>
        <v>297391.71695022238</v>
      </c>
      <c r="H72" s="245">
        <f t="shared" si="7"/>
        <v>317136.85363270331</v>
      </c>
      <c r="I72" s="245">
        <f t="shared" si="7"/>
        <v>337670.91914904828</v>
      </c>
      <c r="J72" s="245">
        <f t="shared" si="7"/>
        <v>359027.04851027974</v>
      </c>
      <c r="K72" s="245">
        <f t="shared" si="7"/>
        <v>381239.76839788293</v>
      </c>
      <c r="L72" s="245">
        <f t="shared" si="7"/>
        <v>404345.05561396549</v>
      </c>
      <c r="M72" s="245">
        <f t="shared" si="7"/>
        <v>428380.39798632346</v>
      </c>
      <c r="N72" s="245">
        <f t="shared" si="7"/>
        <v>453384.85783152049</v>
      </c>
      <c r="O72" s="245">
        <f t="shared" si="7"/>
        <v>479399.1380834158</v>
      </c>
      <c r="P72" s="245">
        <f t="shared" si="7"/>
        <v>506465.65119909076</v>
      </c>
      <c r="Q72" s="245">
        <f t="shared" si="7"/>
        <v>534628.59095882392</v>
      </c>
      <c r="R72" s="245">
        <f t="shared" si="7"/>
        <v>563934.00728166604</v>
      </c>
      <c r="S72" s="245">
        <f t="shared" si="7"/>
        <v>594429.88418326748</v>
      </c>
      <c r="T72" s="245">
        <f t="shared" si="7"/>
        <v>626166.22100793617</v>
      </c>
      <c r="U72" s="245">
        <f t="shared" si="7"/>
        <v>659195.11707244092</v>
      </c>
      <c r="V72" s="245">
        <f t="shared" si="7"/>
        <v>693570.85986485495</v>
      </c>
      <c r="W72" s="245">
        <f t="shared" si="7"/>
        <v>729350.01694775023</v>
      </c>
      <c r="X72" s="245">
        <f t="shared" si="7"/>
        <v>766591.53172132722</v>
      </c>
      <c r="Y72" s="245">
        <f t="shared" si="7"/>
        <v>805356.82320859446</v>
      </c>
    </row>
    <row r="73" spans="1:25">
      <c r="A73" s="243" t="s">
        <v>316</v>
      </c>
      <c r="B73" s="241">
        <f>-B59</f>
        <v>-69653.285773419906</v>
      </c>
      <c r="C73" s="241">
        <f>-C59</f>
        <v>-41107.343036162958</v>
      </c>
      <c r="D73" s="241">
        <f t="shared" ref="D73:Y73" si="8">-D59</f>
        <v>-14403.37746209222</v>
      </c>
      <c r="E73" s="241">
        <f t="shared" si="8"/>
        <v>-9066.0719264973613</v>
      </c>
      <c r="F73" s="241">
        <f t="shared" si="8"/>
        <v>-8763.869528947449</v>
      </c>
      <c r="G73" s="241">
        <f t="shared" si="8"/>
        <v>-8159.4647338476243</v>
      </c>
      <c r="H73" s="241">
        <f t="shared" si="8"/>
        <v>-7555.0599387478014</v>
      </c>
      <c r="I73" s="241">
        <f t="shared" si="8"/>
        <v>-6950.6551436479767</v>
      </c>
      <c r="J73" s="241">
        <f t="shared" si="8"/>
        <v>-6346.2503485481539</v>
      </c>
      <c r="K73" s="241">
        <f t="shared" si="8"/>
        <v>-5741.8455534483292</v>
      </c>
      <c r="L73" s="241">
        <f t="shared" si="8"/>
        <v>-5137.4407583485063</v>
      </c>
      <c r="M73" s="241">
        <f t="shared" si="8"/>
        <v>-4533.0359632486816</v>
      </c>
      <c r="N73" s="241">
        <f t="shared" si="8"/>
        <v>-3928.6311681488578</v>
      </c>
      <c r="O73" s="241">
        <f t="shared" si="8"/>
        <v>-3324.226373049034</v>
      </c>
      <c r="P73" s="241">
        <f t="shared" si="8"/>
        <v>-2719.8215779492093</v>
      </c>
      <c r="Q73" s="241">
        <f t="shared" si="8"/>
        <v>-2115.4167828493855</v>
      </c>
      <c r="R73" s="241">
        <f t="shared" si="8"/>
        <v>-1511.0119877495611</v>
      </c>
      <c r="S73" s="241">
        <f t="shared" si="8"/>
        <v>-906.60719264973682</v>
      </c>
      <c r="T73" s="241">
        <f t="shared" si="8"/>
        <v>-302.20239754991275</v>
      </c>
      <c r="U73" s="241">
        <f t="shared" si="8"/>
        <v>302.20239754991206</v>
      </c>
      <c r="V73" s="241">
        <f t="shared" si="8"/>
        <v>0</v>
      </c>
      <c r="W73" s="241">
        <f t="shared" si="8"/>
        <v>0</v>
      </c>
      <c r="X73" s="241">
        <f t="shared" si="8"/>
        <v>0</v>
      </c>
      <c r="Y73" s="241">
        <f t="shared" si="8"/>
        <v>0</v>
      </c>
    </row>
    <row r="74" spans="1:25">
      <c r="A74" s="242" t="s">
        <v>320</v>
      </c>
      <c r="B74" s="245"/>
      <c r="C74" s="245">
        <f>C72+C73</f>
        <v>184576.04507562451</v>
      </c>
      <c r="D74" s="245">
        <f t="shared" ref="D74:Y74" si="9">D72+D73</f>
        <v>228174.86514816177</v>
      </c>
      <c r="E74" s="245">
        <f t="shared" si="9"/>
        <v>251076.24216435879</v>
      </c>
      <c r="F74" s="245">
        <f t="shared" si="9"/>
        <v>269639.84013789607</v>
      </c>
      <c r="G74" s="245">
        <f t="shared" si="9"/>
        <v>289232.25221637473</v>
      </c>
      <c r="H74" s="245">
        <f t="shared" si="9"/>
        <v>309581.79369395552</v>
      </c>
      <c r="I74" s="245">
        <f t="shared" si="9"/>
        <v>330720.2640054003</v>
      </c>
      <c r="J74" s="245">
        <f t="shared" si="9"/>
        <v>352680.79816173157</v>
      </c>
      <c r="K74" s="245">
        <f t="shared" si="9"/>
        <v>375497.92284443462</v>
      </c>
      <c r="L74" s="245">
        <f t="shared" si="9"/>
        <v>399207.61485561699</v>
      </c>
      <c r="M74" s="245">
        <f t="shared" si="9"/>
        <v>423847.36202307476</v>
      </c>
      <c r="N74" s="245">
        <f t="shared" si="9"/>
        <v>449456.22666337166</v>
      </c>
      <c r="O74" s="245">
        <f t="shared" si="9"/>
        <v>476074.91171036678</v>
      </c>
      <c r="P74" s="245">
        <f t="shared" si="9"/>
        <v>503745.82962114154</v>
      </c>
      <c r="Q74" s="245">
        <f t="shared" si="9"/>
        <v>532513.17417597456</v>
      </c>
      <c r="R74" s="245">
        <f t="shared" si="9"/>
        <v>562422.99529391644</v>
      </c>
      <c r="S74" s="245">
        <f t="shared" si="9"/>
        <v>593523.27699061774</v>
      </c>
      <c r="T74" s="245">
        <f t="shared" si="9"/>
        <v>625864.01861038629</v>
      </c>
      <c r="U74" s="245">
        <f t="shared" si="9"/>
        <v>659497.31946999079</v>
      </c>
      <c r="V74" s="245">
        <f t="shared" si="9"/>
        <v>693570.85986485495</v>
      </c>
      <c r="W74" s="245">
        <f t="shared" si="9"/>
        <v>729350.01694775023</v>
      </c>
      <c r="X74" s="245">
        <f t="shared" si="9"/>
        <v>766591.53172132722</v>
      </c>
      <c r="Y74" s="245">
        <f t="shared" si="9"/>
        <v>805356.82320859446</v>
      </c>
    </row>
    <row r="75" spans="1:25">
      <c r="A75" s="243" t="s">
        <v>315</v>
      </c>
      <c r="B75" s="241"/>
      <c r="C75" s="241">
        <f>-C74*B39</f>
        <v>-36915.209015124907</v>
      </c>
      <c r="D75" s="241">
        <f>-D74*B39</f>
        <v>-45634.973029632354</v>
      </c>
      <c r="E75" s="241">
        <f>-E74*B39</f>
        <v>-50215.248432871762</v>
      </c>
      <c r="F75" s="241">
        <f>-F74*B39</f>
        <v>-53927.96802757922</v>
      </c>
      <c r="G75" s="241">
        <f>-G74*B39</f>
        <v>-57846.450443274953</v>
      </c>
      <c r="H75" s="241">
        <f>-H74*B39</f>
        <v>-61916.35873879111</v>
      </c>
      <c r="I75" s="241">
        <f>-I74*B39</f>
        <v>-66144.052801080063</v>
      </c>
      <c r="J75" s="241">
        <f>-J74*B39</f>
        <v>-70536.159632346316</v>
      </c>
      <c r="K75" s="241">
        <f>-K74*B39</f>
        <v>-75099.58456888693</v>
      </c>
      <c r="L75" s="241">
        <f>-L74*B39</f>
        <v>-79841.522971123399</v>
      </c>
      <c r="M75" s="241">
        <f>-M74*B39</f>
        <v>-84769.472404614964</v>
      </c>
      <c r="N75" s="241">
        <f>-N74*B39</f>
        <v>-89891.245332674342</v>
      </c>
      <c r="O75" s="241">
        <f>-O74*B39</f>
        <v>-95214.982342073359</v>
      </c>
      <c r="P75" s="241">
        <f>-P74*B39</f>
        <v>-100749.16592422832</v>
      </c>
      <c r="Q75" s="241">
        <f>-Q74*B39</f>
        <v>-106502.63483519491</v>
      </c>
      <c r="R75" s="241">
        <f>-R74*B39</f>
        <v>-112484.59905878329</v>
      </c>
      <c r="S75" s="241">
        <f>-S74*B39</f>
        <v>-118704.65539812355</v>
      </c>
      <c r="T75" s="241">
        <f>-T74*B39</f>
        <v>-125172.80372207727</v>
      </c>
      <c r="U75" s="241">
        <f>-U74*B39</f>
        <v>-131899.46389399815</v>
      </c>
      <c r="V75" s="241">
        <f>-V74*B39</f>
        <v>-138714.171972971</v>
      </c>
      <c r="W75" s="241">
        <f>-W74*B39</f>
        <v>-145870.00338955005</v>
      </c>
      <c r="X75" s="241">
        <f>-X74*B39</f>
        <v>-153318.30634426544</v>
      </c>
      <c r="Y75" s="241">
        <f>-Y74*B39</f>
        <v>-161071.36464171892</v>
      </c>
    </row>
    <row r="76" spans="1:25" ht="16.5" thickBot="1">
      <c r="A76" s="316" t="s">
        <v>319</v>
      </c>
      <c r="B76" s="317"/>
      <c r="C76" s="317">
        <f>C74+C75</f>
        <v>147660.8360604996</v>
      </c>
      <c r="D76" s="317">
        <f t="shared" ref="D76:Y76" si="10">D74+D75</f>
        <v>182539.89211852942</v>
      </c>
      <c r="E76" s="317">
        <f t="shared" si="10"/>
        <v>200860.99373148702</v>
      </c>
      <c r="F76" s="317">
        <f t="shared" si="10"/>
        <v>215711.87211031685</v>
      </c>
      <c r="G76" s="317">
        <f t="shared" si="10"/>
        <v>231385.80177309978</v>
      </c>
      <c r="H76" s="317">
        <f t="shared" si="10"/>
        <v>247665.43495516441</v>
      </c>
      <c r="I76" s="317">
        <f t="shared" si="10"/>
        <v>264576.21120432025</v>
      </c>
      <c r="J76" s="317">
        <f t="shared" si="10"/>
        <v>282144.63852938527</v>
      </c>
      <c r="K76" s="317">
        <f t="shared" si="10"/>
        <v>300398.33827554772</v>
      </c>
      <c r="L76" s="317">
        <f t="shared" si="10"/>
        <v>319366.09188449359</v>
      </c>
      <c r="M76" s="317">
        <f t="shared" si="10"/>
        <v>339077.8896184598</v>
      </c>
      <c r="N76" s="317">
        <f t="shared" si="10"/>
        <v>359564.98133069731</v>
      </c>
      <c r="O76" s="317">
        <f t="shared" si="10"/>
        <v>380859.92936829344</v>
      </c>
      <c r="P76" s="317">
        <f t="shared" si="10"/>
        <v>402996.66369691322</v>
      </c>
      <c r="Q76" s="317">
        <f t="shared" si="10"/>
        <v>426010.53934077965</v>
      </c>
      <c r="R76" s="317">
        <f t="shared" si="10"/>
        <v>449938.39623513317</v>
      </c>
      <c r="S76" s="317">
        <f t="shared" si="10"/>
        <v>474818.62159249419</v>
      </c>
      <c r="T76" s="317">
        <f t="shared" si="10"/>
        <v>500691.21488830901</v>
      </c>
      <c r="U76" s="317">
        <f t="shared" si="10"/>
        <v>527597.85557599261</v>
      </c>
      <c r="V76" s="317">
        <f t="shared" si="10"/>
        <v>554856.68789188401</v>
      </c>
      <c r="W76" s="317">
        <f t="shared" si="10"/>
        <v>583480.01355820021</v>
      </c>
      <c r="X76" s="317">
        <f t="shared" si="10"/>
        <v>613273.22537706175</v>
      </c>
      <c r="Y76" s="317">
        <f t="shared" si="10"/>
        <v>644285.45856687555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225683.38811178747</v>
      </c>
      <c r="D79" s="245">
        <f t="shared" si="12"/>
        <v>242578.242610254</v>
      </c>
      <c r="E79" s="245">
        <f t="shared" si="12"/>
        <v>260142.31409085615</v>
      </c>
      <c r="F79" s="245">
        <f t="shared" si="12"/>
        <v>278403.70966684353</v>
      </c>
      <c r="G79" s="245">
        <f t="shared" si="12"/>
        <v>297391.71695022238</v>
      </c>
      <c r="H79" s="245">
        <f t="shared" si="12"/>
        <v>317136.85363270331</v>
      </c>
      <c r="I79" s="245">
        <f t="shared" si="12"/>
        <v>337670.91914904828</v>
      </c>
      <c r="J79" s="245">
        <f t="shared" si="12"/>
        <v>359027.04851027974</v>
      </c>
      <c r="K79" s="245">
        <f t="shared" si="12"/>
        <v>381239.76839788293</v>
      </c>
      <c r="L79" s="245">
        <f t="shared" si="12"/>
        <v>404345.05561396549</v>
      </c>
      <c r="M79" s="245">
        <f t="shared" si="12"/>
        <v>428380.39798632346</v>
      </c>
      <c r="N79" s="245">
        <f t="shared" si="12"/>
        <v>453384.85783152049</v>
      </c>
      <c r="O79" s="245">
        <f t="shared" si="12"/>
        <v>479399.1380834158</v>
      </c>
      <c r="P79" s="245">
        <f t="shared" si="12"/>
        <v>506465.65119909076</v>
      </c>
      <c r="Q79" s="245">
        <f t="shared" si="12"/>
        <v>534628.59095882392</v>
      </c>
      <c r="R79" s="245">
        <f t="shared" si="12"/>
        <v>563934.00728166604</v>
      </c>
      <c r="S79" s="245">
        <f t="shared" si="12"/>
        <v>594429.88418326748</v>
      </c>
      <c r="T79" s="245">
        <f t="shared" si="12"/>
        <v>626166.22100793617</v>
      </c>
      <c r="U79" s="245">
        <f t="shared" si="12"/>
        <v>659195.11707244092</v>
      </c>
      <c r="V79" s="245">
        <f t="shared" si="12"/>
        <v>693570.85986485495</v>
      </c>
      <c r="W79" s="245">
        <f t="shared" si="12"/>
        <v>729350.01694775023</v>
      </c>
      <c r="X79" s="245">
        <f t="shared" si="12"/>
        <v>766591.53172132722</v>
      </c>
      <c r="Y79" s="245">
        <f t="shared" si="12"/>
        <v>805356.82320859446</v>
      </c>
    </row>
    <row r="80" spans="1:25">
      <c r="A80" s="243" t="s">
        <v>317</v>
      </c>
      <c r="B80" s="241">
        <f t="shared" ref="B80:Y80" si="13">-B71</f>
        <v>0</v>
      </c>
      <c r="C80" s="241">
        <f>-C71</f>
        <v>87374.257142857154</v>
      </c>
      <c r="D80" s="241">
        <f>-D71</f>
        <v>87374.257142857154</v>
      </c>
      <c r="E80" s="241">
        <f t="shared" si="13"/>
        <v>87374.257142857154</v>
      </c>
      <c r="F80" s="241">
        <f t="shared" si="13"/>
        <v>87374.257142857154</v>
      </c>
      <c r="G80" s="241">
        <f t="shared" si="13"/>
        <v>87374.257142857154</v>
      </c>
      <c r="H80" s="241">
        <f t="shared" si="13"/>
        <v>87374.257142857154</v>
      </c>
      <c r="I80" s="241">
        <f t="shared" si="13"/>
        <v>87374.257142857154</v>
      </c>
      <c r="J80" s="241">
        <f t="shared" si="13"/>
        <v>87374.257142857154</v>
      </c>
      <c r="K80" s="241">
        <f t="shared" si="13"/>
        <v>87374.257142857154</v>
      </c>
      <c r="L80" s="241">
        <f t="shared" si="13"/>
        <v>87374.257142857154</v>
      </c>
      <c r="M80" s="241">
        <f t="shared" si="13"/>
        <v>87374.257142857154</v>
      </c>
      <c r="N80" s="241">
        <f t="shared" si="13"/>
        <v>87374.257142857154</v>
      </c>
      <c r="O80" s="241">
        <f t="shared" si="13"/>
        <v>87374.257142857154</v>
      </c>
      <c r="P80" s="241">
        <f t="shared" si="13"/>
        <v>87374.257142857154</v>
      </c>
      <c r="Q80" s="241">
        <f t="shared" si="13"/>
        <v>87374.257142857154</v>
      </c>
      <c r="R80" s="241">
        <f t="shared" si="13"/>
        <v>87374.257142857154</v>
      </c>
      <c r="S80" s="241">
        <f t="shared" si="13"/>
        <v>87374.257142857154</v>
      </c>
      <c r="T80" s="241">
        <f t="shared" si="13"/>
        <v>87374.257142857154</v>
      </c>
      <c r="U80" s="241">
        <f t="shared" si="13"/>
        <v>87374.257142857154</v>
      </c>
      <c r="V80" s="241">
        <f t="shared" si="13"/>
        <v>87374.257142857154</v>
      </c>
      <c r="W80" s="241">
        <f t="shared" si="13"/>
        <v>87374.257142857154</v>
      </c>
      <c r="X80" s="241">
        <f t="shared" si="13"/>
        <v>87374.257142857154</v>
      </c>
      <c r="Y80" s="241">
        <f t="shared" si="13"/>
        <v>87374.257142857154</v>
      </c>
    </row>
    <row r="81" spans="1:25">
      <c r="A81" s="243" t="s">
        <v>316</v>
      </c>
      <c r="B81" s="241">
        <f t="shared" ref="B81:Y81" si="14">B73</f>
        <v>-69653.285773419906</v>
      </c>
      <c r="C81" s="241">
        <f>C73</f>
        <v>-41107.343036162958</v>
      </c>
      <c r="D81" s="241">
        <f t="shared" si="14"/>
        <v>-14403.37746209222</v>
      </c>
      <c r="E81" s="241">
        <f t="shared" si="14"/>
        <v>-9066.0719264973613</v>
      </c>
      <c r="F81" s="241">
        <f t="shared" si="14"/>
        <v>-8763.869528947449</v>
      </c>
      <c r="G81" s="241">
        <f t="shared" si="14"/>
        <v>-8159.4647338476243</v>
      </c>
      <c r="H81" s="241">
        <f t="shared" si="14"/>
        <v>-7555.0599387478014</v>
      </c>
      <c r="I81" s="241">
        <f t="shared" si="14"/>
        <v>-6950.6551436479767</v>
      </c>
      <c r="J81" s="241">
        <f t="shared" si="14"/>
        <v>-6346.2503485481539</v>
      </c>
      <c r="K81" s="241">
        <f t="shared" si="14"/>
        <v>-5741.8455534483292</v>
      </c>
      <c r="L81" s="241">
        <f t="shared" si="14"/>
        <v>-5137.4407583485063</v>
      </c>
      <c r="M81" s="241">
        <f t="shared" si="14"/>
        <v>-4533.0359632486816</v>
      </c>
      <c r="N81" s="241">
        <f t="shared" si="14"/>
        <v>-3928.6311681488578</v>
      </c>
      <c r="O81" s="241">
        <f t="shared" si="14"/>
        <v>-3324.226373049034</v>
      </c>
      <c r="P81" s="241">
        <f t="shared" si="14"/>
        <v>-2719.8215779492093</v>
      </c>
      <c r="Q81" s="241">
        <f t="shared" si="14"/>
        <v>-2115.4167828493855</v>
      </c>
      <c r="R81" s="241">
        <f t="shared" si="14"/>
        <v>-1511.0119877495611</v>
      </c>
      <c r="S81" s="241">
        <f t="shared" si="14"/>
        <v>-906.60719264973682</v>
      </c>
      <c r="T81" s="241">
        <f t="shared" si="14"/>
        <v>-302.20239754991275</v>
      </c>
      <c r="U81" s="241">
        <f t="shared" si="14"/>
        <v>302.20239754991206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-36915.209015124907</v>
      </c>
      <c r="D82" s="241">
        <f>IF(SUM(B75:D75)+SUM(A82:C82)&gt;0,0,SUM(B75:D75)-SUM(A82:C82))</f>
        <v>-45634.973029632361</v>
      </c>
      <c r="E82" s="241">
        <f>IF(SUM(B75:E75)+SUM(A82:D82)&gt;0,0,SUM(B75:E75)-SUM(A82:D82))</f>
        <v>-50215.248432871769</v>
      </c>
      <c r="F82" s="241">
        <f>IF(SUM(B75:F75)+SUM(A82:E82)&gt;0,0,SUM(B75:F75)-SUM(A82:E82))</f>
        <v>-53927.96802757922</v>
      </c>
      <c r="G82" s="241">
        <f>IF(SUM(B75:G75)+SUM(A82:F82)&gt;0,0,SUM(B75:G75)-SUM(A82:F82))</f>
        <v>-57846.450443274953</v>
      </c>
      <c r="H82" s="241">
        <f>IF(SUM(B75:H75)+SUM(A82:G82)&gt;0,0,SUM(B75:H75)-SUM(A82:G82))</f>
        <v>-61916.35873879111</v>
      </c>
      <c r="I82" s="241">
        <f>IF(SUM(B75:I75)+SUM(A82:H82)&gt;0,0,SUM(B75:I75)-SUM(A82:H82))</f>
        <v>-66144.052801080048</v>
      </c>
      <c r="J82" s="241">
        <f>IF(SUM(B75:J75)+SUM(A82:I82)&gt;0,0,SUM(B75:J75)-SUM(A82:I82))</f>
        <v>-70536.159632346302</v>
      </c>
      <c r="K82" s="241">
        <f>IF(SUM(B75:K75)+SUM(A82:J82)&gt;0,0,SUM(B75:K75)-SUM(A82:J82))</f>
        <v>-75099.584568886959</v>
      </c>
      <c r="L82" s="241">
        <f>IF(SUM(B75:L75)+SUM(A82:K82)&gt;0,0,SUM(B75:L75)-SUM(A82:K82))</f>
        <v>-79841.522971123341</v>
      </c>
      <c r="M82" s="241">
        <f>IF(SUM(B75:M75)+SUM(A82:L82)&gt;0,0,SUM(B75:M75)-SUM(A82:L82))</f>
        <v>-84769.472404615022</v>
      </c>
      <c r="N82" s="241">
        <f>IF(SUM(B75:N75)+SUM(A82:M82)&gt;0,0,SUM(B75:N75)-SUM(A82:M82))</f>
        <v>-89891.245332674356</v>
      </c>
      <c r="O82" s="241">
        <f>IF(SUM(B75:O75)+SUM(A82:N82)&gt;0,0,SUM(B75:O75)-SUM(A82:N82))</f>
        <v>-95214.982342073345</v>
      </c>
      <c r="P82" s="241">
        <f>IF(SUM(B75:P75)+SUM(A82:O82)&gt;0,0,SUM(B75:P75)-SUM(A82:O82))</f>
        <v>-100749.16592422838</v>
      </c>
      <c r="Q82" s="241">
        <f>IF(SUM(B75:Q75)+SUM(A82:P82)&gt;0,0,SUM(B75:Q75)-SUM(A82:P82))</f>
        <v>-106502.63483519503</v>
      </c>
      <c r="R82" s="241">
        <f>IF(SUM(B75:R75)+SUM(A82:Q82)&gt;0,0,SUM(B75:R75)-SUM(A82:Q82))</f>
        <v>-112484.59905878338</v>
      </c>
      <c r="S82" s="241">
        <f>IF(SUM(B75:S75)+SUM(A82:R82)&gt;0,0,SUM(B75:S75)-SUM(A82:R82))</f>
        <v>-118704.65539812366</v>
      </c>
      <c r="T82" s="241">
        <f>IF(SUM(B75:T75)+SUM(A82:S82)&gt;0,0,SUM(B75:T75)-SUM(A82:S82))</f>
        <v>-125172.80372207728</v>
      </c>
      <c r="U82" s="241">
        <f>IF(SUM(B75:U75)+SUM(A82:T82)&gt;0,0,SUM(B75:U75)-SUM(A82:T82))</f>
        <v>-131899.46389399818</v>
      </c>
      <c r="V82" s="241">
        <f>IF(SUM(B75:V75)+SUM(A82:U82)&gt;0,0,SUM(B75:V75)-SUM(A82:U82))</f>
        <v>-138714.17197297094</v>
      </c>
      <c r="W82" s="241">
        <f>IF(SUM(B75:W75)+SUM(A82:V82)&gt;0,0,SUM(B75:W75)-SUM(A82:V82))</f>
        <v>-145870.00338955014</v>
      </c>
      <c r="X82" s="241">
        <f>IF(SUM(B75:X75)+SUM(A82:W82)&gt;0,0,SUM(B75:X75)-SUM(A82:W82))</f>
        <v>-153318.30634426535</v>
      </c>
      <c r="Y82" s="241">
        <f>IF(SUM(B75:Y75)+SUM(A82:X82)&gt;0,0,SUM(B75:Y75)-SUM(A82:X82))</f>
        <v>-161071.36464171903</v>
      </c>
    </row>
    <row r="83" spans="1:25">
      <c r="A83" s="243" t="s">
        <v>314</v>
      </c>
      <c r="B83" s="241">
        <f>IF(((SUM(B62:B62)+SUM(B64:B68))+SUM(B85:B85))&lt;0,((SUM(B62:B62)+SUM(B64:B68))+SUM(B85:B85))*0.18-SUM(A83:A83),IF(SUM(A83:B83)&lt;0,0-SUM(A83:B83),0))</f>
        <v>-550457.82000000007</v>
      </c>
      <c r="C83" s="241">
        <f>IF(((SUM(B62:C62)+SUM(B64:C68))+SUM(B85:C85))&lt;0,((SUM(B62:C62)+SUM(B64:C68))+SUM(B85:C85))*0.18-SUM(A83:B83),IF(SUM(B83:B83)&lt;0,0-SUM(B83:B83),0))</f>
        <v>68287.447156693204</v>
      </c>
      <c r="D83" s="241">
        <f>IF(((SUM(B62:D62)+SUM(B64:D68))+SUM(B85:D85))&lt;0,((SUM(B62:D62)+SUM(B64:D68))+SUM(B85:D85))*0.18-SUM(A83:C83),IF(SUM(B83:C83)&lt;0,0-SUM(B83:C83),0))</f>
        <v>71155.519937274279</v>
      </c>
      <c r="E83" s="241">
        <f>IF(((SUM(B62:E62)+SUM(B64:E68))+SUM(B85:E85))&lt;0,((SUM(B62:E62)+SUM(B64:E68))+SUM(B85:E85))*0.18-SUM(A83:D83),IF(SUM(B83:D83)&lt;0,0-SUM(B83:D83),0))</f>
        <v>74144.051774639753</v>
      </c>
      <c r="F83" s="241">
        <f>IF(((SUM(B62:F62)+SUM(B64:F68))+SUM(B85:F85))&lt;0,((SUM(B62:F62)+SUM(B64:F68))+SUM(B85:F85))*0.18-SUM(A83:E83),IF(SUM(B83:E83)&lt;0,0-SUM(B83:E83),0))</f>
        <v>77258.101949174743</v>
      </c>
      <c r="G83" s="241">
        <f>IF(((SUM(B62:G62)+SUM(B64:G68))+SUM(B85:G85))&lt;0,((SUM(B62:G62)+SUM(B64:G68))+SUM(B85:G85))*0.18-SUM(A83:F83),IF(SUM(B83:F83)&lt;0,0-SUM(B83:F83),0))</f>
        <v>80502.942231040011</v>
      </c>
      <c r="H83" s="241">
        <f>IF(((SUM(B62:H62)+SUM(B64:H68))+SUM(B85:H85))&lt;0,((SUM(B62:H62)+SUM(B64:H68))+SUM(B85:H85))*0.18-SUM(A83:G83),IF(SUM(B83:G83)&lt;0,0-SUM(B83:G83),0))</f>
        <v>83884.06580474379</v>
      </c>
      <c r="I83" s="241">
        <f>IF(((SUM(B62:I62)+SUM(B64:I68))+SUM(B85:I85))&lt;0,((SUM(B62:I62)+SUM(B64:I68))+SUM(B85:I85))*0.18-SUM(A83:H83),IF(SUM(B83:H83)&lt;0,0-SUM(B83:H83),0))</f>
        <v>87407.19656854296</v>
      </c>
      <c r="J83" s="241">
        <f>IF(((SUM(B62:J62)+SUM(B64:J68))+SUM(B85:J85))&lt;0,((SUM(B62:J62)+SUM(B64:J68))+SUM(B85:J85))*0.18-SUM(A83:I83),IF(SUM(B83:I83)&lt;0,0-SUM(B83:I83),0))</f>
        <v>7818.4945778913243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-39449.477100000011</v>
      </c>
      <c r="D84" s="241">
        <f>-(D62-C62)*B42</f>
        <v>-1656.8780382000027</v>
      </c>
      <c r="E84" s="241">
        <f>-(E62-D62)*B42</f>
        <v>-1726.4669158044039</v>
      </c>
      <c r="F84" s="241">
        <f>-(F62-E62)*B42</f>
        <v>-1798.9785262681894</v>
      </c>
      <c r="G84" s="241">
        <f>-(G62-F62)*B42</f>
        <v>-1874.5356243714516</v>
      </c>
      <c r="H84" s="241">
        <f>-(H62-G62)*B42</f>
        <v>-1953.2661205950544</v>
      </c>
      <c r="I84" s="241">
        <f>-(I62-H62)*B42</f>
        <v>-2035.3032976600459</v>
      </c>
      <c r="J84" s="241">
        <f>-(J62-I62)*B42</f>
        <v>-2120.78603616177</v>
      </c>
      <c r="K84" s="241">
        <f>-(K62-J62)*B42</f>
        <v>-2209.8590496805614</v>
      </c>
      <c r="L84" s="241">
        <f>-(L62-K62)*B42</f>
        <v>-2302.6731297671445</v>
      </c>
      <c r="M84" s="241">
        <f>-(M62-L62)*B42</f>
        <v>-2399.3854012173601</v>
      </c>
      <c r="N84" s="241">
        <f>-(N62-M62)*B42</f>
        <v>-2500.1595880684908</v>
      </c>
      <c r="O84" s="241">
        <f>-(O62-N62)*B42</f>
        <v>-2605.1662907673744</v>
      </c>
      <c r="P84" s="241">
        <f>-(P62-O62)*B42</f>
        <v>-2714.5832749795986</v>
      </c>
      <c r="Q84" s="241">
        <f>-(Q62-P62)*B42</f>
        <v>-2828.5957725287417</v>
      </c>
      <c r="R84" s="241">
        <f>-(R62-Q62)*B42</f>
        <v>-2947.3967949749554</v>
      </c>
      <c r="S84" s="241">
        <f>-(S62-R62)*B42</f>
        <v>-3071.1874603639008</v>
      </c>
      <c r="T84" s="241">
        <f>-(T62-S62)*B42</f>
        <v>-3200.1773336991787</v>
      </c>
      <c r="U84" s="241">
        <f>-(U62-T62)*B42</f>
        <v>-3334.5847817145523</v>
      </c>
      <c r="V84" s="241">
        <f>-(V62-U62)*B42</f>
        <v>-3474.6373425465545</v>
      </c>
      <c r="W84" s="241">
        <f>-(W62-V62)*B42</f>
        <v>-3620.5721109335195</v>
      </c>
      <c r="X84" s="241">
        <f>-(X62-W62)*B42</f>
        <v>-3772.6361395927265</v>
      </c>
      <c r="Y84" s="241">
        <f>-(Y62-X62)*B42</f>
        <v>-3931.0868574556198</v>
      </c>
    </row>
    <row r="85" spans="1:25">
      <c r="A85" s="243" t="s">
        <v>312</v>
      </c>
      <c r="B85" s="241">
        <f>-(B28+B29)*B31</f>
        <v>-3058099.0000000005</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-126647.7665727303</v>
      </c>
      <c r="C86" s="241">
        <f>C57-C58</f>
        <v>-313763.95434754336</v>
      </c>
      <c r="D86" s="241">
        <f t="shared" ref="D86:Y86" si="15">D57-D58</f>
        <v>-85396.888569517745</v>
      </c>
      <c r="E86" s="241">
        <f t="shared" si="15"/>
        <v>0</v>
      </c>
      <c r="F86" s="241">
        <f t="shared" si="15"/>
        <v>-4835.238360798593</v>
      </c>
      <c r="G86" s="241">
        <f t="shared" si="15"/>
        <v>-4835.238360798593</v>
      </c>
      <c r="H86" s="241">
        <f t="shared" si="15"/>
        <v>-4835.238360798593</v>
      </c>
      <c r="I86" s="241">
        <f t="shared" si="15"/>
        <v>-4835.238360798593</v>
      </c>
      <c r="J86" s="241">
        <f t="shared" si="15"/>
        <v>-4835.238360798593</v>
      </c>
      <c r="K86" s="241">
        <f t="shared" si="15"/>
        <v>-4835.238360798593</v>
      </c>
      <c r="L86" s="241">
        <f t="shared" si="15"/>
        <v>-4835.238360798593</v>
      </c>
      <c r="M86" s="241">
        <f t="shared" si="15"/>
        <v>-4835.238360798593</v>
      </c>
      <c r="N86" s="241">
        <f t="shared" si="15"/>
        <v>-4835.238360798593</v>
      </c>
      <c r="O86" s="241">
        <f t="shared" si="15"/>
        <v>-4835.238360798593</v>
      </c>
      <c r="P86" s="241">
        <f t="shared" si="15"/>
        <v>-4835.238360798593</v>
      </c>
      <c r="Q86" s="241">
        <f t="shared" si="15"/>
        <v>-4835.238360798593</v>
      </c>
      <c r="R86" s="241">
        <f t="shared" si="15"/>
        <v>-4835.238360798593</v>
      </c>
      <c r="S86" s="241">
        <f t="shared" si="15"/>
        <v>-4835.238360798593</v>
      </c>
      <c r="T86" s="241">
        <f t="shared" si="15"/>
        <v>-4835.238360798593</v>
      </c>
      <c r="U86" s="241">
        <f t="shared" si="15"/>
        <v>-4835.238360798593</v>
      </c>
      <c r="V86" s="241">
        <f t="shared" si="15"/>
        <v>0</v>
      </c>
      <c r="W86" s="241">
        <f t="shared" si="15"/>
        <v>0</v>
      </c>
      <c r="X86" s="241">
        <f t="shared" si="15"/>
        <v>0</v>
      </c>
      <c r="Y86" s="241">
        <f t="shared" si="15"/>
        <v>0</v>
      </c>
    </row>
    <row r="87" spans="1:25">
      <c r="A87" s="242" t="s">
        <v>310</v>
      </c>
      <c r="B87" s="245">
        <f t="shared" ref="B87:Y87" si="16">SUM(B79:B86)</f>
        <v>-3804857.8723461507</v>
      </c>
      <c r="C87" s="245">
        <f>SUM(C79:C86)</f>
        <v>-49890.891087493452</v>
      </c>
      <c r="D87" s="245">
        <f t="shared" si="16"/>
        <v>254015.90259094309</v>
      </c>
      <c r="E87" s="245">
        <f t="shared" si="16"/>
        <v>360652.83573317947</v>
      </c>
      <c r="F87" s="245">
        <f t="shared" si="16"/>
        <v>373710.01431528205</v>
      </c>
      <c r="G87" s="245">
        <f t="shared" si="16"/>
        <v>392553.22716182697</v>
      </c>
      <c r="H87" s="245">
        <f t="shared" si="16"/>
        <v>412135.2534213718</v>
      </c>
      <c r="I87" s="245">
        <f t="shared" si="16"/>
        <v>432487.12325726182</v>
      </c>
      <c r="J87" s="245">
        <f t="shared" si="16"/>
        <v>370381.36585317343</v>
      </c>
      <c r="K87" s="245">
        <f t="shared" si="16"/>
        <v>380727.49800792569</v>
      </c>
      <c r="L87" s="245">
        <f t="shared" si="16"/>
        <v>399602.43753678515</v>
      </c>
      <c r="M87" s="245">
        <f t="shared" si="16"/>
        <v>419217.52299930097</v>
      </c>
      <c r="N87" s="245">
        <f t="shared" si="16"/>
        <v>439603.84052468743</v>
      </c>
      <c r="O87" s="245">
        <f t="shared" si="16"/>
        <v>460793.78185958462</v>
      </c>
      <c r="P87" s="245">
        <f t="shared" si="16"/>
        <v>482821.09920399217</v>
      </c>
      <c r="Q87" s="245">
        <f t="shared" si="16"/>
        <v>505720.96235030942</v>
      </c>
      <c r="R87" s="245">
        <f t="shared" si="16"/>
        <v>529530.01822221675</v>
      </c>
      <c r="S87" s="245">
        <f t="shared" si="16"/>
        <v>554286.45291418873</v>
      </c>
      <c r="T87" s="245">
        <f t="shared" si="16"/>
        <v>580030.05633666844</v>
      </c>
      <c r="U87" s="245">
        <f t="shared" si="16"/>
        <v>606802.28957633663</v>
      </c>
      <c r="V87" s="245">
        <f t="shared" si="16"/>
        <v>638756.30769219459</v>
      </c>
      <c r="W87" s="245">
        <f t="shared" si="16"/>
        <v>667233.69859012379</v>
      </c>
      <c r="X87" s="245">
        <f t="shared" si="16"/>
        <v>696874.84638032631</v>
      </c>
      <c r="Y87" s="245">
        <f t="shared" si="16"/>
        <v>727728.62885227695</v>
      </c>
    </row>
    <row r="88" spans="1:25">
      <c r="A88" s="242" t="s">
        <v>570</v>
      </c>
      <c r="B88" s="245">
        <f>SUM(B87:B87)</f>
        <v>-3804857.8723461507</v>
      </c>
      <c r="C88" s="245">
        <f>SUM(B87:C87)</f>
        <v>-3854748.7634336441</v>
      </c>
      <c r="D88" s="245">
        <f>SUM(B87:D87)</f>
        <v>-3600732.860842701</v>
      </c>
      <c r="E88" s="245">
        <f>SUM(B87:E87)</f>
        <v>-3240080.0251095216</v>
      </c>
      <c r="F88" s="245">
        <f>SUM(B87:F87)</f>
        <v>-2866370.0107942396</v>
      </c>
      <c r="G88" s="245">
        <f>SUM(B87:G87)</f>
        <v>-2473816.7836324126</v>
      </c>
      <c r="H88" s="245">
        <f>SUM(B87:H87)</f>
        <v>-2061681.5302110408</v>
      </c>
      <c r="I88" s="245">
        <f>SUM(B87:I87)</f>
        <v>-1629194.406953779</v>
      </c>
      <c r="J88" s="245">
        <f>SUM(B87:J87)</f>
        <v>-1258813.0411006056</v>
      </c>
      <c r="K88" s="245">
        <f>SUM(B87:K87)</f>
        <v>-878085.54309267993</v>
      </c>
      <c r="L88" s="245">
        <f>SUM(B87:L87)</f>
        <v>-478483.10555589478</v>
      </c>
      <c r="M88" s="245">
        <f>SUM(B87:M87)</f>
        <v>-59265.582556593814</v>
      </c>
      <c r="N88" s="245">
        <f>SUM(B87:N87)</f>
        <v>380338.25796809362</v>
      </c>
      <c r="O88" s="245">
        <f>SUM(B87:O87)</f>
        <v>841132.03982767824</v>
      </c>
      <c r="P88" s="245">
        <f>SUM(B87:P87)</f>
        <v>1323953.1390316705</v>
      </c>
      <c r="Q88" s="245">
        <f>SUM(B87:Q87)</f>
        <v>1829674.1013819799</v>
      </c>
      <c r="R88" s="245">
        <f>SUM(B87:R87)</f>
        <v>2359204.1196041964</v>
      </c>
      <c r="S88" s="245">
        <f>SUM(B87:S87)</f>
        <v>2913490.572518385</v>
      </c>
      <c r="T88" s="245">
        <f>SUM(B87:T87)</f>
        <v>3493520.6288550533</v>
      </c>
      <c r="U88" s="245">
        <f>SUM(B87:U87)</f>
        <v>4100322.9184313901</v>
      </c>
      <c r="V88" s="245">
        <f>SUM(B87:V87)</f>
        <v>4739079.2261235844</v>
      </c>
      <c r="W88" s="245">
        <f>SUM(B87:W87)</f>
        <v>5406312.9247137085</v>
      </c>
      <c r="X88" s="245">
        <f>SUM(B87:X87)</f>
        <v>6103187.7710940344</v>
      </c>
      <c r="Y88" s="245">
        <f>SUM(B87:Y87)</f>
        <v>6830916.3999463115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-3804857.8723461507</v>
      </c>
      <c r="C90" s="245">
        <f t="shared" si="17"/>
        <v>-46024.807276285472</v>
      </c>
      <c r="D90" s="245">
        <f t="shared" si="17"/>
        <v>216173.44415154943</v>
      </c>
      <c r="E90" s="245">
        <f t="shared" si="17"/>
        <v>283140.18056972447</v>
      </c>
      <c r="F90" s="245">
        <f t="shared" si="17"/>
        <v>270655.96750832471</v>
      </c>
      <c r="G90" s="245">
        <f t="shared" si="17"/>
        <v>262272.12860980275</v>
      </c>
      <c r="H90" s="245">
        <f t="shared" si="17"/>
        <v>254017.75404084395</v>
      </c>
      <c r="I90" s="245">
        <f t="shared" si="17"/>
        <v>245905.4793938974</v>
      </c>
      <c r="J90" s="245">
        <f t="shared" si="17"/>
        <v>194274.08459774646</v>
      </c>
      <c r="K90" s="245">
        <f t="shared" si="17"/>
        <v>184225.90769596069</v>
      </c>
      <c r="L90" s="245">
        <f t="shared" si="17"/>
        <v>178375.5423903522</v>
      </c>
      <c r="M90" s="245">
        <f t="shared" si="17"/>
        <v>172630.41848336658</v>
      </c>
      <c r="N90" s="245">
        <f t="shared" si="17"/>
        <v>166997.54683352279</v>
      </c>
      <c r="O90" s="245">
        <f t="shared" si="17"/>
        <v>161482.67733647834</v>
      </c>
      <c r="P90" s="245">
        <f t="shared" si="17"/>
        <v>156090.43452424617</v>
      </c>
      <c r="Q90" s="245">
        <f t="shared" si="17"/>
        <v>150824.44040775977</v>
      </c>
      <c r="R90" s="245">
        <f t="shared" si="17"/>
        <v>145687.42569897239</v>
      </c>
      <c r="S90" s="245">
        <f t="shared" si="17"/>
        <v>140681.33045021712</v>
      </c>
      <c r="T90" s="245">
        <f t="shared" si="17"/>
        <v>135807.3950584995</v>
      </c>
      <c r="U90" s="245">
        <f t="shared" si="17"/>
        <v>131066.24250001882</v>
      </c>
      <c r="V90" s="245">
        <f t="shared" si="17"/>
        <v>127276.89086082071</v>
      </c>
      <c r="W90" s="245">
        <f t="shared" si="17"/>
        <v>122648.72728929149</v>
      </c>
      <c r="X90" s="245">
        <f t="shared" si="17"/>
        <v>118170.91016925887</v>
      </c>
      <c r="Y90" s="245">
        <f t="shared" si="17"/>
        <v>113840.2837983335</v>
      </c>
    </row>
    <row r="91" spans="1:25">
      <c r="A91" s="244" t="s">
        <v>572</v>
      </c>
      <c r="B91" s="245">
        <f>SUM(B90:B90)</f>
        <v>-3804857.8723461507</v>
      </c>
      <c r="C91" s="245">
        <f>SUM(B90:C90)</f>
        <v>-3850882.6796224359</v>
      </c>
      <c r="D91" s="245">
        <f>SUM(B90:D90)</f>
        <v>-3634709.2354708863</v>
      </c>
      <c r="E91" s="245">
        <f>SUM(B90:E90)</f>
        <v>-3351569.0549011617</v>
      </c>
      <c r="F91" s="245">
        <f>SUM(B90:F90)</f>
        <v>-3080913.0873928368</v>
      </c>
      <c r="G91" s="245">
        <f>SUM(B90:G90)</f>
        <v>-2818640.9587830342</v>
      </c>
      <c r="H91" s="245">
        <f>SUM(B90:H90)</f>
        <v>-2564623.2047421904</v>
      </c>
      <c r="I91" s="245">
        <f>SUM(B90:I90)</f>
        <v>-2318717.7253482928</v>
      </c>
      <c r="J91" s="245">
        <f>SUM(B90:J90)</f>
        <v>-2124443.6407505465</v>
      </c>
      <c r="K91" s="245">
        <f>SUM(B90:K90)</f>
        <v>-1940217.7330545858</v>
      </c>
      <c r="L91" s="245">
        <f>SUM(B90:L90)</f>
        <v>-1761842.1906642336</v>
      </c>
      <c r="M91" s="245">
        <f>SUM(B90:M90)</f>
        <v>-1589211.7721808671</v>
      </c>
      <c r="N91" s="245">
        <f>SUM(B90:N90)</f>
        <v>-1422214.2253473443</v>
      </c>
      <c r="O91" s="245">
        <f>SUM(B90:O90)</f>
        <v>-1260731.5480108659</v>
      </c>
      <c r="P91" s="245">
        <f>SUM(B90:P90)</f>
        <v>-1104641.1134866197</v>
      </c>
      <c r="Q91" s="245">
        <f>SUM(B90:Q90)</f>
        <v>-953816.67307885992</v>
      </c>
      <c r="R91" s="245">
        <f>SUM(B90:R90)</f>
        <v>-808129.2473798875</v>
      </c>
      <c r="S91" s="245">
        <f>SUM(B90:S90)</f>
        <v>-667447.91692967038</v>
      </c>
      <c r="T91" s="245">
        <f>SUM(B90:T90)</f>
        <v>-531640.52187117084</v>
      </c>
      <c r="U91" s="245">
        <f>SUM(B90:U90)</f>
        <v>-400574.27937115205</v>
      </c>
      <c r="V91" s="245">
        <f>SUM(B90:V90)</f>
        <v>-273297.38851033134</v>
      </c>
      <c r="W91" s="245">
        <f>SUM(B90:W90)</f>
        <v>-150648.66122103983</v>
      </c>
      <c r="X91" s="245">
        <f>SUM(B90:X90)</f>
        <v>-32477.751051780957</v>
      </c>
      <c r="Y91" s="245">
        <f>SUM(B90:Y90)</f>
        <v>81362.532746552548</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5.3880792993152404E-2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11.134815888973712</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22.285292253042119</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1.2.1.68</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Реконструкция оборудования ТП-484</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3" zoomScale="70" zoomScaleNormal="70" zoomScaleSheetLayoutView="70" workbookViewId="0">
      <selection activeCell="AD7"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1.2.1.68</v>
      </c>
      <c r="C11" s="6"/>
      <c r="D11" s="6"/>
      <c r="E11" s="6"/>
      <c r="F11" s="6"/>
      <c r="G11" s="6"/>
      <c r="H11" s="207" t="str">
        <f>'1. паспорт местоположение'!C12</f>
        <v>1.2.1.68</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Реконструкция оборудования ТП-484</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6.7846439999999992</v>
      </c>
      <c r="D27" s="208">
        <f t="shared" si="1"/>
        <v>3.6697000000000002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6.7846439999999992</v>
      </c>
      <c r="R27" s="209"/>
      <c r="S27" s="209">
        <f>VLOOKUP($H$11,'[6]2'!$A$15:$CR$670,64,FALSE)</f>
        <v>0</v>
      </c>
      <c r="T27" s="209"/>
      <c r="U27" s="209">
        <f>VLOOKUP($H$11,'[6]2'!$A$15:$CR$670,69,FALSE)</f>
        <v>0</v>
      </c>
      <c r="V27" s="209"/>
      <c r="W27" s="209">
        <v>3.6697000000000002</v>
      </c>
      <c r="X27" s="209"/>
      <c r="Y27" s="209">
        <f>VLOOKUP($H$11,'[6]2'!$A$15:$CR$670,79,FALSE)</f>
        <v>0</v>
      </c>
      <c r="Z27" s="209"/>
      <c r="AA27" s="209">
        <f>VLOOKUP($H$11,'[6]2'!$A$15:$CR$670,84,FALSE)</f>
        <v>0</v>
      </c>
      <c r="AB27" s="209"/>
      <c r="AC27" s="208">
        <f t="shared" si="2"/>
        <v>6.7846439999999992</v>
      </c>
      <c r="AD27" s="208">
        <f t="shared" si="3"/>
        <v>3.6697000000000002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5.6538699999999995</v>
      </c>
      <c r="D30" s="208">
        <f t="shared" si="1"/>
        <v>3.0580833333333337</v>
      </c>
      <c r="E30" s="208"/>
      <c r="F30" s="208"/>
      <c r="G30" s="208"/>
      <c r="H30" s="209"/>
      <c r="I30" s="209">
        <f>I27/1.18</f>
        <v>0</v>
      </c>
      <c r="J30" s="209"/>
      <c r="K30" s="209">
        <f>K27/1.18</f>
        <v>0</v>
      </c>
      <c r="L30" s="209"/>
      <c r="M30" s="209">
        <f>M27/1.12</f>
        <v>0</v>
      </c>
      <c r="N30" s="209"/>
      <c r="O30" s="209">
        <f>O27/1.2</f>
        <v>0</v>
      </c>
      <c r="P30" s="209"/>
      <c r="Q30" s="209">
        <f>Q27/1.2</f>
        <v>5.6538699999999995</v>
      </c>
      <c r="R30" s="209"/>
      <c r="S30" s="209">
        <f>S27/1.2</f>
        <v>0</v>
      </c>
      <c r="T30" s="209"/>
      <c r="U30" s="209">
        <f>U27/1.2</f>
        <v>0</v>
      </c>
      <c r="V30" s="209"/>
      <c r="W30" s="209">
        <f>W27/1.2</f>
        <v>3.0580833333333337</v>
      </c>
      <c r="X30" s="209"/>
      <c r="Y30" s="209">
        <f>Y27/1.2</f>
        <v>0</v>
      </c>
      <c r="Z30" s="209"/>
      <c r="AA30" s="209">
        <f>AA27/1.2</f>
        <v>0</v>
      </c>
      <c r="AB30" s="208"/>
      <c r="AC30" s="208">
        <f t="shared" si="2"/>
        <v>5.6538699999999995</v>
      </c>
      <c r="AD30" s="208">
        <f t="shared" si="3"/>
        <v>3.0580833333333337</v>
      </c>
    </row>
    <row r="31" spans="1:33">
      <c r="A31" s="70" t="s">
        <v>176</v>
      </c>
      <c r="B31" s="41" t="s">
        <v>175</v>
      </c>
      <c r="C31" s="208">
        <f t="shared" si="0"/>
        <v>0.28269349999999999</v>
      </c>
      <c r="D31" s="208">
        <f t="shared" si="1"/>
        <v>0.1529041666666667</v>
      </c>
      <c r="E31" s="208"/>
      <c r="F31" s="208"/>
      <c r="G31" s="208"/>
      <c r="H31" s="209"/>
      <c r="I31" s="209">
        <f>I30*0.05</f>
        <v>0</v>
      </c>
      <c r="J31" s="209"/>
      <c r="K31" s="209">
        <f>K30*0.05</f>
        <v>0</v>
      </c>
      <c r="L31" s="209"/>
      <c r="M31" s="209">
        <f>M30*0.05</f>
        <v>0</v>
      </c>
      <c r="N31" s="209"/>
      <c r="O31" s="209">
        <f>O30*0.05</f>
        <v>0</v>
      </c>
      <c r="P31" s="208"/>
      <c r="Q31" s="209">
        <f>Q30*0.05</f>
        <v>0.28269349999999999</v>
      </c>
      <c r="R31" s="208"/>
      <c r="S31" s="209">
        <f>S30*0.05</f>
        <v>0</v>
      </c>
      <c r="T31" s="208"/>
      <c r="U31" s="209">
        <f>U30*0.05</f>
        <v>0</v>
      </c>
      <c r="V31" s="209"/>
      <c r="W31" s="209">
        <f>W30*0.05</f>
        <v>0.1529041666666667</v>
      </c>
      <c r="X31" s="208"/>
      <c r="Y31" s="209">
        <f>Y30*0.05</f>
        <v>0</v>
      </c>
      <c r="Z31" s="208"/>
      <c r="AA31" s="209">
        <f>AA30*0.05</f>
        <v>0</v>
      </c>
      <c r="AB31" s="208"/>
      <c r="AC31" s="208">
        <f t="shared" si="2"/>
        <v>0.28269349999999999</v>
      </c>
      <c r="AD31" s="208">
        <f t="shared" si="3"/>
        <v>0.1529041666666667</v>
      </c>
    </row>
    <row r="32" spans="1:33" ht="31.5">
      <c r="A32" s="70" t="s">
        <v>174</v>
      </c>
      <c r="B32" s="41" t="s">
        <v>173</v>
      </c>
      <c r="C32" s="208">
        <f t="shared" si="0"/>
        <v>2.2615479999999999</v>
      </c>
      <c r="D32" s="208">
        <f t="shared" si="1"/>
        <v>1.2232333333333336</v>
      </c>
      <c r="E32" s="208"/>
      <c r="F32" s="208"/>
      <c r="G32" s="208"/>
      <c r="H32" s="209"/>
      <c r="I32" s="209">
        <f>I30*0.4</f>
        <v>0</v>
      </c>
      <c r="J32" s="209"/>
      <c r="K32" s="209">
        <f>K30*0.4</f>
        <v>0</v>
      </c>
      <c r="L32" s="209"/>
      <c r="M32" s="209">
        <f>M30*0.4</f>
        <v>0</v>
      </c>
      <c r="N32" s="209"/>
      <c r="O32" s="209">
        <f>O30*0.4</f>
        <v>0</v>
      </c>
      <c r="P32" s="208"/>
      <c r="Q32" s="209">
        <f>Q30*0.4</f>
        <v>2.2615479999999999</v>
      </c>
      <c r="R32" s="208"/>
      <c r="S32" s="209">
        <f>S30*0.4</f>
        <v>0</v>
      </c>
      <c r="T32" s="208"/>
      <c r="U32" s="209">
        <f>U30*0.4</f>
        <v>0</v>
      </c>
      <c r="V32" s="209"/>
      <c r="W32" s="209">
        <f>W30*0.4</f>
        <v>1.2232333333333336</v>
      </c>
      <c r="X32" s="208"/>
      <c r="Y32" s="209">
        <f>Y30*0.4</f>
        <v>0</v>
      </c>
      <c r="Z32" s="208"/>
      <c r="AA32" s="209">
        <f>AA30*0.4</f>
        <v>0</v>
      </c>
      <c r="AB32" s="208"/>
      <c r="AC32" s="208">
        <f t="shared" si="2"/>
        <v>2.2615479999999999</v>
      </c>
      <c r="AD32" s="208">
        <f t="shared" si="3"/>
        <v>1.2232333333333336</v>
      </c>
    </row>
    <row r="33" spans="1:30">
      <c r="A33" s="70" t="s">
        <v>172</v>
      </c>
      <c r="B33" s="41" t="s">
        <v>171</v>
      </c>
      <c r="C33" s="208">
        <f t="shared" si="0"/>
        <v>2.8269349999999998</v>
      </c>
      <c r="D33" s="208">
        <f t="shared" si="1"/>
        <v>1.5290416666666669</v>
      </c>
      <c r="E33" s="208"/>
      <c r="F33" s="208"/>
      <c r="G33" s="208"/>
      <c r="H33" s="209"/>
      <c r="I33" s="209">
        <f>I30*0.5</f>
        <v>0</v>
      </c>
      <c r="J33" s="209"/>
      <c r="K33" s="209">
        <f>K30*0.5</f>
        <v>0</v>
      </c>
      <c r="L33" s="209"/>
      <c r="M33" s="209">
        <f>M30*0.5</f>
        <v>0</v>
      </c>
      <c r="N33" s="209"/>
      <c r="O33" s="209">
        <f>O30*0.5</f>
        <v>0</v>
      </c>
      <c r="P33" s="208"/>
      <c r="Q33" s="209">
        <f>Q30*0.5</f>
        <v>2.8269349999999998</v>
      </c>
      <c r="R33" s="208"/>
      <c r="S33" s="209">
        <f>S30*0.5</f>
        <v>0</v>
      </c>
      <c r="T33" s="208"/>
      <c r="U33" s="209">
        <f>U30*0.5</f>
        <v>0</v>
      </c>
      <c r="V33" s="209"/>
      <c r="W33" s="209">
        <f>W30*0.5</f>
        <v>1.5290416666666669</v>
      </c>
      <c r="X33" s="208"/>
      <c r="Y33" s="209">
        <f>Y30*0.5</f>
        <v>0</v>
      </c>
      <c r="Z33" s="208"/>
      <c r="AA33" s="209">
        <f>AA30*0.5</f>
        <v>0</v>
      </c>
      <c r="AB33" s="208"/>
      <c r="AC33" s="208">
        <f t="shared" si="2"/>
        <v>2.8269349999999998</v>
      </c>
      <c r="AD33" s="208">
        <f t="shared" si="3"/>
        <v>1.5290416666666669</v>
      </c>
    </row>
    <row r="34" spans="1:30">
      <c r="A34" s="70" t="s">
        <v>170</v>
      </c>
      <c r="B34" s="41" t="s">
        <v>169</v>
      </c>
      <c r="C34" s="208">
        <f t="shared" si="0"/>
        <v>0.28269350000000015</v>
      </c>
      <c r="D34" s="208">
        <f t="shared" si="1"/>
        <v>0.15290416666666662</v>
      </c>
      <c r="E34" s="208"/>
      <c r="F34" s="208"/>
      <c r="G34" s="208"/>
      <c r="H34" s="209"/>
      <c r="I34" s="209">
        <f>I30-I31-I32-I33</f>
        <v>0</v>
      </c>
      <c r="J34" s="209"/>
      <c r="K34" s="209">
        <f>K30-K31-K32-K33</f>
        <v>0</v>
      </c>
      <c r="L34" s="209"/>
      <c r="M34" s="209">
        <f>M30-M31-M32-M33</f>
        <v>0</v>
      </c>
      <c r="N34" s="209"/>
      <c r="O34" s="209">
        <f>O30-O31-O32-O33</f>
        <v>0</v>
      </c>
      <c r="P34" s="208"/>
      <c r="Q34" s="209">
        <f>Q30-Q31-Q32-Q33</f>
        <v>0.28269350000000015</v>
      </c>
      <c r="R34" s="208"/>
      <c r="S34" s="209">
        <f>S30-S31-S32-S33</f>
        <v>0</v>
      </c>
      <c r="T34" s="208"/>
      <c r="U34" s="209">
        <f>U30-U31-U32-U33</f>
        <v>0</v>
      </c>
      <c r="V34" s="209"/>
      <c r="W34" s="209">
        <f>W30-W31-W32-W33</f>
        <v>0.15290416666666662</v>
      </c>
      <c r="X34" s="208"/>
      <c r="Y34" s="209">
        <f>Y30-Y31-Y32-Y33</f>
        <v>0</v>
      </c>
      <c r="Z34" s="208"/>
      <c r="AA34" s="209">
        <f>AA30-AA31-AA32-AA33</f>
        <v>0</v>
      </c>
      <c r="AB34" s="208"/>
      <c r="AC34" s="208">
        <f t="shared" si="2"/>
        <v>0.28269350000000015</v>
      </c>
      <c r="AD34" s="208">
        <f t="shared" si="3"/>
        <v>0.15290416666666662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1.26</v>
      </c>
      <c r="D45" s="208">
        <f t="shared" si="1"/>
        <v>1.26</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1.26</v>
      </c>
      <c r="R45" s="209"/>
      <c r="S45" s="209">
        <f>VLOOKUP($H$11,'[6]1_2018'!$C$15:$BK$784,25,FALSE)</f>
        <v>0</v>
      </c>
      <c r="T45" s="209"/>
      <c r="U45" s="209">
        <f>VLOOKUP($H$11,'[6]1_2018'!$C$15:$BK$784,26,FALSE)</f>
        <v>0</v>
      </c>
      <c r="V45" s="209"/>
      <c r="W45" s="209">
        <f>VLOOKUP($H$11,'[6]1_2018'!$C$15:$BK$784,27,FALSE)</f>
        <v>1.26</v>
      </c>
      <c r="X45" s="209"/>
      <c r="Y45" s="209">
        <f>VLOOKUP($H$11,'[6]1_2018'!$C$15:$BK$784,28,FALSE)</f>
        <v>0</v>
      </c>
      <c r="Z45" s="209"/>
      <c r="AA45" s="209">
        <f>VLOOKUP($H$11,'[6]1_2018'!$C$15:$BK$784,29,FALSE)</f>
        <v>0</v>
      </c>
      <c r="AB45" s="209"/>
      <c r="AC45" s="208">
        <f t="shared" si="2"/>
        <v>1.26</v>
      </c>
      <c r="AD45" s="208">
        <f t="shared" si="3"/>
        <v>1.26</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5.6538699999999995</v>
      </c>
      <c r="D52" s="208">
        <f t="shared" si="1"/>
        <v>3.0580833333333337</v>
      </c>
      <c r="E52" s="208"/>
      <c r="F52" s="208"/>
      <c r="G52" s="208"/>
      <c r="H52" s="209"/>
      <c r="I52" s="209">
        <f>I30</f>
        <v>0</v>
      </c>
      <c r="J52" s="209"/>
      <c r="K52" s="209">
        <f>K30</f>
        <v>0</v>
      </c>
      <c r="L52" s="209"/>
      <c r="M52" s="209">
        <f>M30</f>
        <v>0</v>
      </c>
      <c r="N52" s="209"/>
      <c r="O52" s="209">
        <f>O30</f>
        <v>0</v>
      </c>
      <c r="P52" s="209"/>
      <c r="Q52" s="209">
        <f>Q30</f>
        <v>5.6538699999999995</v>
      </c>
      <c r="R52" s="209"/>
      <c r="S52" s="209">
        <f>S30</f>
        <v>0</v>
      </c>
      <c r="T52" s="209"/>
      <c r="U52" s="209">
        <f>U30</f>
        <v>0</v>
      </c>
      <c r="V52" s="209"/>
      <c r="W52" s="209">
        <f>W30</f>
        <v>3.0580833333333337</v>
      </c>
      <c r="X52" s="209"/>
      <c r="Y52" s="209">
        <f>Y30</f>
        <v>0</v>
      </c>
      <c r="Z52" s="209"/>
      <c r="AA52" s="209">
        <f>AA30</f>
        <v>0</v>
      </c>
      <c r="AB52" s="209"/>
      <c r="AC52" s="208">
        <f t="shared" si="2"/>
        <v>5.6538699999999995</v>
      </c>
      <c r="AD52" s="208">
        <f t="shared" si="3"/>
        <v>3.0580833333333337</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1.26</v>
      </c>
      <c r="D54" s="208">
        <f t="shared" si="1"/>
        <v>1.26</v>
      </c>
      <c r="E54" s="208"/>
      <c r="F54" s="208"/>
      <c r="G54" s="208"/>
      <c r="H54" s="209"/>
      <c r="I54" s="209">
        <f>I45</f>
        <v>0</v>
      </c>
      <c r="J54" s="209"/>
      <c r="K54" s="209">
        <f t="shared" ref="K54:AA54" si="4">K45</f>
        <v>0</v>
      </c>
      <c r="L54" s="209"/>
      <c r="M54" s="209">
        <f t="shared" si="4"/>
        <v>0</v>
      </c>
      <c r="N54" s="209"/>
      <c r="O54" s="209">
        <f t="shared" si="4"/>
        <v>0</v>
      </c>
      <c r="P54" s="209"/>
      <c r="Q54" s="209">
        <f t="shared" si="4"/>
        <v>1.26</v>
      </c>
      <c r="R54" s="209"/>
      <c r="S54" s="209">
        <f t="shared" si="4"/>
        <v>0</v>
      </c>
      <c r="T54" s="209"/>
      <c r="U54" s="209">
        <f t="shared" si="4"/>
        <v>0</v>
      </c>
      <c r="V54" s="209"/>
      <c r="W54" s="209">
        <f t="shared" si="4"/>
        <v>1.26</v>
      </c>
      <c r="X54" s="209"/>
      <c r="Y54" s="209">
        <f t="shared" si="4"/>
        <v>0</v>
      </c>
      <c r="Z54" s="209"/>
      <c r="AA54" s="209">
        <f t="shared" si="4"/>
        <v>0</v>
      </c>
      <c r="AB54" s="209"/>
      <c r="AC54" s="208">
        <f t="shared" si="2"/>
        <v>1.26</v>
      </c>
      <c r="AD54" s="208">
        <f t="shared" si="3"/>
        <v>1.26</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C16" zoomScale="85" zoomScaleSheetLayoutView="85" workbookViewId="0">
      <selection activeCell="M26" sqref="M26:AV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1.2.1.68</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Реконструкция оборудования ТП-484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1.26</v>
      </c>
      <c r="H26" s="212" t="s">
        <v>380</v>
      </c>
      <c r="I26" s="212" t="s">
        <v>380</v>
      </c>
      <c r="J26" s="212" t="s">
        <v>380</v>
      </c>
      <c r="K26" s="212">
        <f>'1. паспорт местоположение'!C42</f>
        <v>0</v>
      </c>
      <c r="L26" s="212" t="s">
        <v>380</v>
      </c>
      <c r="M26" s="212"/>
      <c r="N26" s="212"/>
      <c r="O26" s="212"/>
      <c r="P26" s="212"/>
      <c r="Q26" s="212"/>
      <c r="R26" s="212"/>
      <c r="S26" s="212"/>
      <c r="T26" s="212"/>
      <c r="U26" s="212"/>
      <c r="V26" s="212"/>
      <c r="W26" s="212"/>
      <c r="X26" s="212"/>
      <c r="Y26" s="212"/>
      <c r="Z26" s="212"/>
      <c r="AA26" s="212"/>
      <c r="AB26" s="212"/>
      <c r="AC26" s="212"/>
      <c r="AD26" s="212"/>
      <c r="AE26" s="212"/>
      <c r="AF26" s="212"/>
      <c r="AG26" s="212"/>
      <c r="AH26" s="327"/>
      <c r="AI26" s="327"/>
      <c r="AJ26" s="324"/>
      <c r="AK26" s="324"/>
      <c r="AL26" s="212"/>
      <c r="AM26" s="212"/>
      <c r="AN26" s="327"/>
      <c r="AO26" s="212"/>
      <c r="AP26" s="327"/>
      <c r="AQ26" s="327"/>
      <c r="AR26" s="327"/>
      <c r="AS26" s="327"/>
      <c r="AT26" s="327"/>
      <c r="AU26" s="212"/>
      <c r="AV26" s="212"/>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1.2.1.68</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Реконструкция оборудования ТП-484</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3.6697188000000001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2021-04-04T12:48:33Z</dcterms:modified>
</cp:coreProperties>
</file>